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/Users/krishnan.v/Work/Outputs/public_domain/Statewise_GST_collection/"/>
    </mc:Choice>
  </mc:AlternateContent>
  <xr:revisionPtr revIDLastSave="0" documentId="13_ncr:1_{26B84539-1E8F-DD4F-90A6-B7A74CEC35BE}" xr6:coauthVersionLast="47" xr6:coauthVersionMax="47" xr10:uidLastSave="{00000000-0000-0000-0000-000000000000}"/>
  <bookViews>
    <workbookView xWindow="0" yWindow="500" windowWidth="23260" windowHeight="12460" activeTab="2" xr2:uid="{00000000-000D-0000-FFFF-FFFF00000000}"/>
  </bookViews>
  <sheets>
    <sheet name="GST_Revenue-All_India" sheetId="3" r:id="rId1"/>
    <sheet name="Collections-Statewise" sheetId="1" r:id="rId2"/>
    <sheet name="Refund-Statewise" sheetId="2" r:id="rId3"/>
  </sheets>
  <definedNames>
    <definedName name="_xlnm._FilterDatabase" localSheetId="1" hidden="1">'Collections-Statewise'!$A$6:$U$46</definedName>
    <definedName name="_xlnm.Print_Area" localSheetId="1">'Collections-Statewise'!$A$1:$V$50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9" i="3" l="1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Q19" i="3"/>
  <c r="R19" i="3"/>
  <c r="S19" i="3"/>
  <c r="T19" i="3"/>
  <c r="U19" i="3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M11" i="3" l="1"/>
  <c r="BL11" i="3"/>
  <c r="BH11" i="3"/>
  <c r="BG11" i="3"/>
  <c r="BC11" i="3"/>
  <c r="BB11" i="3"/>
  <c r="AX11" i="3"/>
  <c r="AW11" i="3"/>
  <c r="AS11" i="3"/>
  <c r="AR11" i="3"/>
  <c r="AN11" i="3"/>
  <c r="AM11" i="3"/>
  <c r="AI11" i="3"/>
  <c r="AH11" i="3"/>
  <c r="AD11" i="3"/>
  <c r="AC11" i="3"/>
  <c r="Y11" i="3"/>
  <c r="X11" i="3"/>
  <c r="BO47" i="2"/>
  <c r="BN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6" i="2"/>
  <c r="F46" i="2"/>
  <c r="E46" i="2"/>
  <c r="D46" i="2"/>
  <c r="C46" i="2"/>
  <c r="G45" i="2"/>
  <c r="F45" i="2"/>
  <c r="E45" i="2"/>
  <c r="D45" i="2"/>
  <c r="C45" i="2"/>
  <c r="G44" i="2"/>
  <c r="F44" i="2"/>
  <c r="E44" i="2"/>
  <c r="D44" i="2"/>
  <c r="C44" i="2"/>
  <c r="G43" i="2"/>
  <c r="F43" i="2"/>
  <c r="E43" i="2"/>
  <c r="D43" i="2"/>
  <c r="C43" i="2"/>
  <c r="G42" i="2"/>
  <c r="F42" i="2"/>
  <c r="E42" i="2"/>
  <c r="D42" i="2"/>
  <c r="C42" i="2"/>
  <c r="G41" i="2"/>
  <c r="F41" i="2"/>
  <c r="E41" i="2"/>
  <c r="D41" i="2"/>
  <c r="C41" i="2"/>
  <c r="G40" i="2"/>
  <c r="F40" i="2"/>
  <c r="E40" i="2"/>
  <c r="D40" i="2"/>
  <c r="C40" i="2"/>
  <c r="G39" i="2"/>
  <c r="F39" i="2"/>
  <c r="E39" i="2"/>
  <c r="D39" i="2"/>
  <c r="C39" i="2"/>
  <c r="G38" i="2"/>
  <c r="F38" i="2"/>
  <c r="E38" i="2"/>
  <c r="D38" i="2"/>
  <c r="C38" i="2"/>
  <c r="G37" i="2"/>
  <c r="F37" i="2"/>
  <c r="E37" i="2"/>
  <c r="D37" i="2"/>
  <c r="C37" i="2"/>
  <c r="G36" i="2"/>
  <c r="F36" i="2"/>
  <c r="E36" i="2"/>
  <c r="D36" i="2"/>
  <c r="C36" i="2"/>
  <c r="G35" i="2"/>
  <c r="F35" i="2"/>
  <c r="E35" i="2"/>
  <c r="D35" i="2"/>
  <c r="C35" i="2"/>
  <c r="G34" i="2"/>
  <c r="F34" i="2"/>
  <c r="E34" i="2"/>
  <c r="D34" i="2"/>
  <c r="C34" i="2"/>
  <c r="G33" i="2"/>
  <c r="F33" i="2"/>
  <c r="E33" i="2"/>
  <c r="D33" i="2"/>
  <c r="C33" i="2"/>
  <c r="G32" i="2"/>
  <c r="F32" i="2"/>
  <c r="E32" i="2"/>
  <c r="D32" i="2"/>
  <c r="C32" i="2"/>
  <c r="G31" i="2"/>
  <c r="F31" i="2"/>
  <c r="E31" i="2"/>
  <c r="D31" i="2"/>
  <c r="C31" i="2"/>
  <c r="G30" i="2"/>
  <c r="F30" i="2"/>
  <c r="E30" i="2"/>
  <c r="D30" i="2"/>
  <c r="C30" i="2"/>
  <c r="G29" i="2"/>
  <c r="F29" i="2"/>
  <c r="E29" i="2"/>
  <c r="D29" i="2"/>
  <c r="C29" i="2"/>
  <c r="G28" i="2"/>
  <c r="F28" i="2"/>
  <c r="E28" i="2"/>
  <c r="D28" i="2"/>
  <c r="C28" i="2"/>
  <c r="G27" i="2"/>
  <c r="F27" i="2"/>
  <c r="E27" i="2"/>
  <c r="D27" i="2"/>
  <c r="C27" i="2"/>
  <c r="G26" i="2"/>
  <c r="F26" i="2"/>
  <c r="E26" i="2"/>
  <c r="D26" i="2"/>
  <c r="C26" i="2"/>
  <c r="G25" i="2"/>
  <c r="F25" i="2"/>
  <c r="E25" i="2"/>
  <c r="D25" i="2"/>
  <c r="C25" i="2"/>
  <c r="G24" i="2"/>
  <c r="F24" i="2"/>
  <c r="E24" i="2"/>
  <c r="D24" i="2"/>
  <c r="C24" i="2"/>
  <c r="G23" i="2"/>
  <c r="F23" i="2"/>
  <c r="E23" i="2"/>
  <c r="D23" i="2"/>
  <c r="C23" i="2"/>
  <c r="G22" i="2"/>
  <c r="F22" i="2"/>
  <c r="E22" i="2"/>
  <c r="D22" i="2"/>
  <c r="C22" i="2"/>
  <c r="G21" i="2"/>
  <c r="F21" i="2"/>
  <c r="E21" i="2"/>
  <c r="D21" i="2"/>
  <c r="C21" i="2"/>
  <c r="G20" i="2"/>
  <c r="F20" i="2"/>
  <c r="E20" i="2"/>
  <c r="D20" i="2"/>
  <c r="C20" i="2"/>
  <c r="G19" i="2"/>
  <c r="F19" i="2"/>
  <c r="E19" i="2"/>
  <c r="D19" i="2"/>
  <c r="C19" i="2"/>
  <c r="G18" i="2"/>
  <c r="F18" i="2"/>
  <c r="E18" i="2"/>
  <c r="D18" i="2"/>
  <c r="C18" i="2"/>
  <c r="G17" i="2"/>
  <c r="F17" i="2"/>
  <c r="E17" i="2"/>
  <c r="D17" i="2"/>
  <c r="C17" i="2"/>
  <c r="G16" i="2"/>
  <c r="F16" i="2"/>
  <c r="E16" i="2"/>
  <c r="D16" i="2"/>
  <c r="C16" i="2"/>
  <c r="G15" i="2"/>
  <c r="F15" i="2"/>
  <c r="E15" i="2"/>
  <c r="D15" i="2"/>
  <c r="C15" i="2"/>
  <c r="G14" i="2"/>
  <c r="F14" i="2"/>
  <c r="E14" i="2"/>
  <c r="D14" i="2"/>
  <c r="C14" i="2"/>
  <c r="G13" i="2"/>
  <c r="F13" i="2"/>
  <c r="E13" i="2"/>
  <c r="D13" i="2"/>
  <c r="C13" i="2"/>
  <c r="G12" i="2"/>
  <c r="F12" i="2"/>
  <c r="E12" i="2"/>
  <c r="D12" i="2"/>
  <c r="C12" i="2"/>
  <c r="G11" i="2"/>
  <c r="F11" i="2"/>
  <c r="E11" i="2"/>
  <c r="D11" i="2"/>
  <c r="C11" i="2"/>
  <c r="G10" i="2"/>
  <c r="F10" i="2"/>
  <c r="E10" i="2"/>
  <c r="D10" i="2"/>
  <c r="C10" i="2"/>
  <c r="G9" i="2"/>
  <c r="F9" i="2"/>
  <c r="E9" i="2"/>
  <c r="D9" i="2"/>
  <c r="C9" i="2"/>
  <c r="G47" i="2" l="1"/>
  <c r="C47" i="2"/>
  <c r="D47" i="2"/>
  <c r="E47" i="2"/>
  <c r="F47" i="2"/>
  <c r="BJ48" i="1"/>
  <c r="BI11" i="3" s="1"/>
  <c r="BN50" i="1" l="1"/>
  <c r="BM50" i="1"/>
  <c r="BI50" i="1"/>
  <c r="BH50" i="1"/>
  <c r="BD50" i="1"/>
  <c r="BC50" i="1"/>
  <c r="AY50" i="1"/>
  <c r="AX50" i="1"/>
  <c r="AT50" i="1"/>
  <c r="AS50" i="1"/>
  <c r="AO50" i="1"/>
  <c r="AN50" i="1"/>
  <c r="AJ50" i="1"/>
  <c r="AI50" i="1"/>
  <c r="AE50" i="1"/>
  <c r="AD50" i="1"/>
  <c r="Z50" i="1"/>
  <c r="Y50" i="1"/>
  <c r="BJ50" i="1"/>
  <c r="BM16" i="3" l="1"/>
  <c r="BL16" i="3"/>
  <c r="BK16" i="3"/>
  <c r="BJ16" i="3"/>
  <c r="BH16" i="3"/>
  <c r="BG16" i="3"/>
  <c r="BF16" i="3"/>
  <c r="BE16" i="3"/>
  <c r="BC16" i="3"/>
  <c r="BB16" i="3"/>
  <c r="BA16" i="3"/>
  <c r="AZ16" i="3"/>
  <c r="AX16" i="3"/>
  <c r="AW16" i="3"/>
  <c r="AV16" i="3"/>
  <c r="AU16" i="3"/>
  <c r="AS16" i="3"/>
  <c r="AR16" i="3"/>
  <c r="AQ16" i="3"/>
  <c r="AP16" i="3"/>
  <c r="AN16" i="3"/>
  <c r="AM16" i="3"/>
  <c r="AL16" i="3"/>
  <c r="AK16" i="3"/>
  <c r="AI16" i="3"/>
  <c r="AH16" i="3"/>
  <c r="AG16" i="3"/>
  <c r="AF16" i="3"/>
  <c r="AD16" i="3"/>
  <c r="AC16" i="3"/>
  <c r="AB16" i="3"/>
  <c r="AA16" i="3"/>
  <c r="Y16" i="3"/>
  <c r="X16" i="3"/>
  <c r="W16" i="3"/>
  <c r="V16" i="3"/>
  <c r="T16" i="3"/>
  <c r="S16" i="3"/>
  <c r="R16" i="3"/>
  <c r="Q16" i="3"/>
  <c r="O16" i="3"/>
  <c r="N16" i="3"/>
  <c r="M16" i="3"/>
  <c r="L16" i="3"/>
  <c r="J16" i="3"/>
  <c r="I16" i="3"/>
  <c r="H16" i="3"/>
  <c r="G16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I17" i="3" s="1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BN51" i="2"/>
  <c r="BM51" i="2"/>
  <c r="BL51" i="2"/>
  <c r="BK51" i="2"/>
  <c r="BI51" i="2"/>
  <c r="BH51" i="2"/>
  <c r="BG51" i="2"/>
  <c r="BF51" i="2"/>
  <c r="BD51" i="2"/>
  <c r="BC51" i="2"/>
  <c r="BB51" i="2"/>
  <c r="BA51" i="2"/>
  <c r="AY51" i="2"/>
  <c r="AX51" i="2"/>
  <c r="AW51" i="2"/>
  <c r="AV51" i="2"/>
  <c r="AT51" i="2"/>
  <c r="AS51" i="2"/>
  <c r="AR51" i="2"/>
  <c r="AQ51" i="2"/>
  <c r="AO51" i="2"/>
  <c r="AN51" i="2"/>
  <c r="AM51" i="2"/>
  <c r="AL51" i="2"/>
  <c r="AJ51" i="2"/>
  <c r="AI51" i="2"/>
  <c r="AH51" i="2"/>
  <c r="AG51" i="2"/>
  <c r="AE51" i="2"/>
  <c r="AD51" i="2"/>
  <c r="AC51" i="2"/>
  <c r="AB51" i="2"/>
  <c r="Z51" i="2"/>
  <c r="Y51" i="2"/>
  <c r="X51" i="2"/>
  <c r="W51" i="2"/>
  <c r="U51" i="2"/>
  <c r="T51" i="2"/>
  <c r="S51" i="2"/>
  <c r="R51" i="2"/>
  <c r="P51" i="2"/>
  <c r="O51" i="2"/>
  <c r="N51" i="2"/>
  <c r="M51" i="2"/>
  <c r="K51" i="2"/>
  <c r="J51" i="2"/>
  <c r="I51" i="2"/>
  <c r="H51" i="2"/>
  <c r="F49" i="2"/>
  <c r="F51" i="2" s="1"/>
  <c r="E49" i="2"/>
  <c r="E51" i="2" s="1"/>
  <c r="AZ49" i="2"/>
  <c r="AZ51" i="2" s="1"/>
  <c r="Q49" i="2"/>
  <c r="P16" i="3" s="1"/>
  <c r="V49" i="2"/>
  <c r="V51" i="2" s="1"/>
  <c r="AA49" i="2"/>
  <c r="AA51" i="2" s="1"/>
  <c r="AF49" i="2"/>
  <c r="AF51" i="2" s="1"/>
  <c r="AK49" i="2"/>
  <c r="AJ16" i="3" s="1"/>
  <c r="AP49" i="2"/>
  <c r="AP51" i="2" s="1"/>
  <c r="AU49" i="2"/>
  <c r="AU51" i="2" s="1"/>
  <c r="BE51" i="2"/>
  <c r="BJ49" i="2"/>
  <c r="BI16" i="3" s="1"/>
  <c r="BO49" i="2"/>
  <c r="BO51" i="2" s="1"/>
  <c r="L49" i="2"/>
  <c r="L51" i="2" s="1"/>
  <c r="AG17" i="3" l="1"/>
  <c r="AF17" i="3"/>
  <c r="AM17" i="3"/>
  <c r="AH17" i="3"/>
  <c r="AE16" i="3"/>
  <c r="AJ17" i="3"/>
  <c r="W17" i="3"/>
  <c r="AP17" i="3"/>
  <c r="AQ17" i="3"/>
  <c r="BH17" i="3"/>
  <c r="BN16" i="3"/>
  <c r="BN17" i="3" s="1"/>
  <c r="BG17" i="3"/>
  <c r="BC17" i="3"/>
  <c r="AW17" i="3"/>
  <c r="AT16" i="3"/>
  <c r="AT17" i="3" s="1"/>
  <c r="AZ17" i="3"/>
  <c r="AB17" i="3"/>
  <c r="K16" i="3"/>
  <c r="AD17" i="3"/>
  <c r="BL17" i="3"/>
  <c r="AE17" i="3"/>
  <c r="BM17" i="3"/>
  <c r="BE17" i="3"/>
  <c r="Q51" i="2"/>
  <c r="BD16" i="3"/>
  <c r="BD17" i="3" s="1"/>
  <c r="AN17" i="3"/>
  <c r="BJ51" i="2"/>
  <c r="AO16" i="3"/>
  <c r="AO17" i="3" s="1"/>
  <c r="AX17" i="3"/>
  <c r="BF17" i="3"/>
  <c r="AK51" i="2"/>
  <c r="AC17" i="3"/>
  <c r="BA17" i="3"/>
  <c r="Z16" i="3"/>
  <c r="Z17" i="3" s="1"/>
  <c r="AY16" i="3"/>
  <c r="AY17" i="3" s="1"/>
  <c r="V17" i="3"/>
  <c r="BB17" i="3"/>
  <c r="BJ17" i="3"/>
  <c r="AA17" i="3"/>
  <c r="AR17" i="3"/>
  <c r="BI17" i="3"/>
  <c r="AS17" i="3"/>
  <c r="X17" i="3"/>
  <c r="Y17" i="3"/>
  <c r="U16" i="3"/>
  <c r="AK17" i="3"/>
  <c r="AL17" i="3"/>
  <c r="AU17" i="3"/>
  <c r="BK17" i="3"/>
  <c r="AV17" i="3"/>
  <c r="G49" i="2"/>
  <c r="G51" i="2" s="1"/>
  <c r="BO48" i="1" l="1"/>
  <c r="BE48" i="1"/>
  <c r="AZ48" i="1"/>
  <c r="AU48" i="1"/>
  <c r="AP48" i="1"/>
  <c r="AK48" i="1"/>
  <c r="AF48" i="1"/>
  <c r="AA48" i="1"/>
  <c r="V48" i="1"/>
  <c r="Q48" i="1"/>
  <c r="L48" i="1"/>
  <c r="E48" i="1"/>
  <c r="F48" i="1"/>
  <c r="BL48" i="1"/>
  <c r="BK11" i="3" s="1"/>
  <c r="BK48" i="1"/>
  <c r="BJ11" i="3" s="1"/>
  <c r="BO50" i="1" l="1"/>
  <c r="BN11" i="3"/>
  <c r="BE50" i="1"/>
  <c r="BD11" i="3"/>
  <c r="AZ50" i="1"/>
  <c r="AY11" i="3"/>
  <c r="AU50" i="1"/>
  <c r="AT11" i="3"/>
  <c r="AP50" i="1"/>
  <c r="AO11" i="3"/>
  <c r="AK50" i="1"/>
  <c r="AJ11" i="3"/>
  <c r="AF50" i="1"/>
  <c r="AE11" i="3"/>
  <c r="AA50" i="1"/>
  <c r="Z11" i="3"/>
  <c r="BG48" i="1"/>
  <c r="BF11" i="3" s="1"/>
  <c r="BL50" i="1"/>
  <c r="BF48" i="1"/>
  <c r="BE11" i="3" s="1"/>
  <c r="BK50" i="1"/>
  <c r="G48" i="1"/>
  <c r="BA48" i="1" l="1"/>
  <c r="AZ11" i="3" s="1"/>
  <c r="BF50" i="1"/>
  <c r="BB48" i="1"/>
  <c r="BA11" i="3" s="1"/>
  <c r="BG50" i="1"/>
  <c r="BM10" i="3"/>
  <c r="BM12" i="3" s="1"/>
  <c r="BL10" i="3"/>
  <c r="BL12" i="3" s="1"/>
  <c r="BK10" i="3"/>
  <c r="BK12" i="3" s="1"/>
  <c r="BJ10" i="3"/>
  <c r="BJ12" i="3" s="1"/>
  <c r="BH10" i="3"/>
  <c r="BH12" i="3" s="1"/>
  <c r="BG10" i="3"/>
  <c r="BG12" i="3" s="1"/>
  <c r="BF10" i="3"/>
  <c r="BF12" i="3" s="1"/>
  <c r="BE10" i="3"/>
  <c r="BE12" i="3" s="1"/>
  <c r="BC10" i="3"/>
  <c r="BC12" i="3" s="1"/>
  <c r="BB10" i="3"/>
  <c r="BB12" i="3" s="1"/>
  <c r="BA10" i="3"/>
  <c r="AZ10" i="3"/>
  <c r="AZ12" i="3" s="1"/>
  <c r="AX10" i="3"/>
  <c r="AX12" i="3" s="1"/>
  <c r="AW10" i="3"/>
  <c r="AW12" i="3" s="1"/>
  <c r="AV10" i="3"/>
  <c r="AU10" i="3"/>
  <c r="AS10" i="3"/>
  <c r="AS12" i="3" s="1"/>
  <c r="AR10" i="3"/>
  <c r="AR12" i="3" s="1"/>
  <c r="AQ10" i="3"/>
  <c r="AP10" i="3"/>
  <c r="AN10" i="3"/>
  <c r="AN12" i="3" s="1"/>
  <c r="AM10" i="3"/>
  <c r="AM12" i="3" s="1"/>
  <c r="AL10" i="3"/>
  <c r="AK10" i="3"/>
  <c r="AI10" i="3"/>
  <c r="AI12" i="3" s="1"/>
  <c r="AH10" i="3"/>
  <c r="AH12" i="3" s="1"/>
  <c r="AG10" i="3"/>
  <c r="AF10" i="3"/>
  <c r="AD10" i="3"/>
  <c r="AD12" i="3" s="1"/>
  <c r="AC10" i="3"/>
  <c r="AC12" i="3" s="1"/>
  <c r="AB10" i="3"/>
  <c r="AA10" i="3"/>
  <c r="Y10" i="3"/>
  <c r="Y12" i="3" s="1"/>
  <c r="X10" i="3"/>
  <c r="X12" i="3" s="1"/>
  <c r="W10" i="3"/>
  <c r="V10" i="3"/>
  <c r="AO10" i="3"/>
  <c r="AO12" i="3" s="1"/>
  <c r="BA12" i="3" l="1"/>
  <c r="AW48" i="1"/>
  <c r="AV11" i="3" s="1"/>
  <c r="AV12" i="3" s="1"/>
  <c r="BB50" i="1"/>
  <c r="AV48" i="1"/>
  <c r="AU11" i="3" s="1"/>
  <c r="AU12" i="3" s="1"/>
  <c r="BA50" i="1"/>
  <c r="AY10" i="3"/>
  <c r="AY12" i="3" s="1"/>
  <c r="BD10" i="3"/>
  <c r="BD12" i="3" s="1"/>
  <c r="Z10" i="3"/>
  <c r="Z12" i="3" s="1"/>
  <c r="BN10" i="3"/>
  <c r="BN12" i="3" s="1"/>
  <c r="AT10" i="3"/>
  <c r="AT12" i="3" s="1"/>
  <c r="BI10" i="3"/>
  <c r="BI12" i="3" s="1"/>
  <c r="AE10" i="3"/>
  <c r="AE12" i="3" s="1"/>
  <c r="AJ10" i="3"/>
  <c r="AJ12" i="3" s="1"/>
  <c r="AQ48" i="1" l="1"/>
  <c r="AP11" i="3" s="1"/>
  <c r="AP12" i="3" s="1"/>
  <c r="AV50" i="1"/>
  <c r="AR48" i="1"/>
  <c r="AQ11" i="3" s="1"/>
  <c r="AQ12" i="3" s="1"/>
  <c r="AW50" i="1"/>
  <c r="G10" i="3"/>
  <c r="D49" i="2"/>
  <c r="C49" i="2"/>
  <c r="C51" i="2" s="1"/>
  <c r="U50" i="1"/>
  <c r="T50" i="1"/>
  <c r="O50" i="1"/>
  <c r="J50" i="1"/>
  <c r="U11" i="3"/>
  <c r="Q50" i="1"/>
  <c r="F50" i="1"/>
  <c r="E50" i="1"/>
  <c r="P50" i="1"/>
  <c r="K50" i="1"/>
  <c r="U10" i="3"/>
  <c r="P10" i="3"/>
  <c r="E10" i="3"/>
  <c r="D10" i="3"/>
  <c r="C10" i="3"/>
  <c r="B10" i="3"/>
  <c r="T11" i="3"/>
  <c r="S11" i="3"/>
  <c r="P11" i="3"/>
  <c r="O11" i="3"/>
  <c r="N11" i="3"/>
  <c r="K11" i="3"/>
  <c r="J11" i="3"/>
  <c r="I11" i="3"/>
  <c r="E11" i="3"/>
  <c r="T10" i="3"/>
  <c r="S10" i="3"/>
  <c r="R10" i="3"/>
  <c r="Q10" i="3"/>
  <c r="O10" i="3"/>
  <c r="N10" i="3"/>
  <c r="M10" i="3"/>
  <c r="L10" i="3"/>
  <c r="J10" i="3"/>
  <c r="I10" i="3"/>
  <c r="H10" i="3"/>
  <c r="C16" i="3" l="1"/>
  <c r="D51" i="2"/>
  <c r="AM48" i="1"/>
  <c r="AL11" i="3" s="1"/>
  <c r="AL12" i="3" s="1"/>
  <c r="AR50" i="1"/>
  <c r="AL48" i="1"/>
  <c r="AK11" i="3" s="1"/>
  <c r="AK12" i="3" s="1"/>
  <c r="AQ50" i="1"/>
  <c r="I12" i="3"/>
  <c r="J12" i="3"/>
  <c r="F11" i="3"/>
  <c r="D11" i="3"/>
  <c r="D12" i="3" s="1"/>
  <c r="O12" i="3"/>
  <c r="S12" i="3"/>
  <c r="T12" i="3"/>
  <c r="U17" i="3"/>
  <c r="P17" i="3"/>
  <c r="M17" i="3"/>
  <c r="I17" i="3"/>
  <c r="J17" i="3"/>
  <c r="T17" i="3"/>
  <c r="E16" i="3"/>
  <c r="E17" i="3" s="1"/>
  <c r="D16" i="3"/>
  <c r="D17" i="3" s="1"/>
  <c r="C17" i="3"/>
  <c r="B16" i="3"/>
  <c r="B17" i="3" s="1"/>
  <c r="E12" i="3"/>
  <c r="U12" i="3"/>
  <c r="N17" i="3"/>
  <c r="G17" i="3"/>
  <c r="N12" i="3"/>
  <c r="P12" i="3"/>
  <c r="F10" i="3"/>
  <c r="V50" i="1"/>
  <c r="AH48" i="1" l="1"/>
  <c r="AG11" i="3" s="1"/>
  <c r="AG12" i="3" s="1"/>
  <c r="AM50" i="1"/>
  <c r="AG48" i="1"/>
  <c r="AF11" i="3" s="1"/>
  <c r="AF12" i="3" s="1"/>
  <c r="AL50" i="1"/>
  <c r="G50" i="1"/>
  <c r="F12" i="3"/>
  <c r="D19" i="3"/>
  <c r="E19" i="3"/>
  <c r="K17" i="3"/>
  <c r="O17" i="3"/>
  <c r="O19" i="3" s="1"/>
  <c r="L17" i="3"/>
  <c r="H17" i="3"/>
  <c r="R17" i="3"/>
  <c r="S17" i="3"/>
  <c r="I19" i="3"/>
  <c r="Q17" i="3"/>
  <c r="F16" i="3"/>
  <c r="F17" i="3" s="1"/>
  <c r="J19" i="3"/>
  <c r="P19" i="3"/>
  <c r="N19" i="3"/>
  <c r="L50" i="1"/>
  <c r="K10" i="3"/>
  <c r="AB48" i="1" l="1"/>
  <c r="AA11" i="3" s="1"/>
  <c r="AA12" i="3" s="1"/>
  <c r="AG50" i="1"/>
  <c r="AC48" i="1"/>
  <c r="AB11" i="3" s="1"/>
  <c r="AB12" i="3" s="1"/>
  <c r="AH50" i="1"/>
  <c r="F19" i="3"/>
  <c r="K12" i="3"/>
  <c r="X48" i="1" l="1"/>
  <c r="W11" i="3" s="1"/>
  <c r="W12" i="3" s="1"/>
  <c r="AC50" i="1"/>
  <c r="W48" i="1"/>
  <c r="V11" i="3" s="1"/>
  <c r="V12" i="3" s="1"/>
  <c r="AB50" i="1"/>
  <c r="K19" i="3"/>
  <c r="R48" i="1" l="1"/>
  <c r="W50" i="1"/>
  <c r="S48" i="1"/>
  <c r="X50" i="1"/>
  <c r="N48" i="1" l="1"/>
  <c r="R11" i="3"/>
  <c r="R12" i="3" s="1"/>
  <c r="S50" i="1"/>
  <c r="M48" i="1"/>
  <c r="R50" i="1"/>
  <c r="Q11" i="3"/>
  <c r="Q12" i="3" s="1"/>
  <c r="H48" i="1" l="1"/>
  <c r="L11" i="3"/>
  <c r="L12" i="3" s="1"/>
  <c r="L19" i="3" s="1"/>
  <c r="M50" i="1"/>
  <c r="I48" i="1"/>
  <c r="N50" i="1"/>
  <c r="M11" i="3"/>
  <c r="M12" i="3" s="1"/>
  <c r="M19" i="3" s="1"/>
  <c r="H11" i="3" l="1"/>
  <c r="H12" i="3" s="1"/>
  <c r="H19" i="3" s="1"/>
  <c r="D48" i="1"/>
  <c r="I50" i="1"/>
  <c r="H50" i="1"/>
  <c r="C48" i="1"/>
  <c r="G11" i="3"/>
  <c r="G12" i="3" s="1"/>
  <c r="G19" i="3" s="1"/>
  <c r="B11" i="3" l="1"/>
  <c r="B12" i="3" s="1"/>
  <c r="B19" i="3" s="1"/>
  <c r="C50" i="1"/>
  <c r="D50" i="1"/>
  <c r="C11" i="3"/>
  <c r="C12" i="3" s="1"/>
  <c r="C19" i="3" s="1"/>
</calcChain>
</file>

<file path=xl/sharedStrings.xml><?xml version="1.0" encoding="utf-8"?>
<sst xmlns="http://schemas.openxmlformats.org/spreadsheetml/2006/main" count="356" uniqueCount="111">
  <si>
    <t>(Rs. In Crore)</t>
  </si>
  <si>
    <t>State</t>
  </si>
  <si>
    <t>CGST</t>
  </si>
  <si>
    <t>SGST</t>
  </si>
  <si>
    <t>IGST</t>
  </si>
  <si>
    <t>CESS</t>
  </si>
  <si>
    <t>Jammu and Kashmir</t>
  </si>
  <si>
    <t>Himachal Pradesh</t>
  </si>
  <si>
    <t>Punjab</t>
  </si>
  <si>
    <t>Chandigarh</t>
  </si>
  <si>
    <t>Uttarakhand</t>
  </si>
  <si>
    <t>Haryana</t>
  </si>
  <si>
    <t>Delhi</t>
  </si>
  <si>
    <t>Rajasthan</t>
  </si>
  <si>
    <t>Uttar Pradesh</t>
  </si>
  <si>
    <t>Bihar</t>
  </si>
  <si>
    <t>Sikkim</t>
  </si>
  <si>
    <t>Arunachal Pradesh</t>
  </si>
  <si>
    <t>Nagaland</t>
  </si>
  <si>
    <t>Manipur</t>
  </si>
  <si>
    <t>Mizoram</t>
  </si>
  <si>
    <t>Tripura</t>
  </si>
  <si>
    <t>Meghalaya</t>
  </si>
  <si>
    <t>Assam</t>
  </si>
  <si>
    <t>West Bengal</t>
  </si>
  <si>
    <t>Jharkhand</t>
  </si>
  <si>
    <t>Odisha</t>
  </si>
  <si>
    <t>Madhya Pradesh</t>
  </si>
  <si>
    <t>Daman and Diu</t>
  </si>
  <si>
    <t>Dadra and Nagar Haveli</t>
  </si>
  <si>
    <t>Karnataka</t>
  </si>
  <si>
    <t>Goa</t>
  </si>
  <si>
    <t>Lakshadweep</t>
  </si>
  <si>
    <t>Kerala</t>
  </si>
  <si>
    <t>Tamil Nadu</t>
  </si>
  <si>
    <t>Puducherry</t>
  </si>
  <si>
    <t>Telangana</t>
  </si>
  <si>
    <t>Andhra Pradesh</t>
  </si>
  <si>
    <t>Ladakh</t>
  </si>
  <si>
    <t>Other Territory</t>
  </si>
  <si>
    <t>CBIC</t>
  </si>
  <si>
    <t>Chhattisgarh</t>
  </si>
  <si>
    <t>Gujarat</t>
  </si>
  <si>
    <t>Maharashtra</t>
  </si>
  <si>
    <t>Andaman and Nicobar Islands</t>
  </si>
  <si>
    <t>TOTAL</t>
  </si>
  <si>
    <t>Gross Revenue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</si>
  <si>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</si>
  <si>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</si>
  <si>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</si>
  <si>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</si>
  <si>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</si>
  <si>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</si>
  <si>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</si>
  <si>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</si>
  <si>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</si>
  <si>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</si>
  <si>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</si>
  <si>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</si>
  <si>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</si>
  <si>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</si>
  <si>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</si>
  <si>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</si>
  <si>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</si>
  <si>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</si>
  <si>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</si>
  <si>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</si>
  <si>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</si>
  <si>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</si>
  <si>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</si>
  <si>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</si>
  <si>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</si>
  <si>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</si>
  <si>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</si>
  <si>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</si>
  <si>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</si>
  <si>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</si>
  <si>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</si>
  <si>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</si>
  <si>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</si>
  <si>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</si>
  <si>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</si>
  <si>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97</t>
  </si>
  <si>
    <t>Total Refund</t>
  </si>
  <si>
    <t>A. Collection</t>
  </si>
  <si>
    <t>B. Refund</t>
  </si>
  <si>
    <t>(Rs. Crores)</t>
  </si>
  <si>
    <t>IGST and CESS Refund on Exports
(disbursed by Customs)</t>
  </si>
  <si>
    <t>Net GST Revenue collection (A-B)</t>
  </si>
  <si>
    <t>State Wise Domestic GST Collection</t>
  </si>
  <si>
    <t xml:space="preserve"> </t>
  </si>
  <si>
    <t>IGST and CESS on Import - All India</t>
  </si>
  <si>
    <t>State Wise Domestic Refund Disbursemet (RFD-05)</t>
  </si>
  <si>
    <t>Total GST Refund - All India</t>
  </si>
  <si>
    <t>Imports</t>
  </si>
  <si>
    <t>Domestic</t>
  </si>
  <si>
    <t>Domestic (RFD-05)</t>
  </si>
  <si>
    <t>Export Refund</t>
  </si>
  <si>
    <t>Grand Total</t>
  </si>
  <si>
    <t>State_Cd</t>
  </si>
  <si>
    <t>Chattisgarh</t>
  </si>
  <si>
    <t>25</t>
  </si>
  <si>
    <t>Maharastra</t>
  </si>
  <si>
    <t>State Cd</t>
  </si>
  <si>
    <t>Andaman and Nicobar Island</t>
  </si>
  <si>
    <t>REFUND DISBURSED STATE WISE MONTH WISE DURING FINANCIAL YEAR 2020-2021</t>
  </si>
  <si>
    <t>Financial Year 2020-21</t>
  </si>
  <si>
    <t>All India Month wise GST Collection and Refund during Financial Year 2020-21</t>
  </si>
  <si>
    <t>REVENUE COLLECTION STATE WISE MONTH WISE DURING FINANCIAL YEAR 2020-2021</t>
  </si>
  <si>
    <t>Note :</t>
  </si>
  <si>
    <t>The above numbers are provisional and the actual numbers may slightly vary on finalisation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</si>
</sst>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7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1" fillId="2" borderId="0" xfId="0" applyFont="1" applyFill="1" applyAlignment="1">
      <alignment horizontal="center"/>
    </xf>
    <xf numFmtId="43" fontId="5" fillId="0" borderId="1" xfId="1" applyFont="1" applyFill="1" applyBorder="1"/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/>
    <xf numFmtId="0" fontId="1" fillId="4" borderId="1" xfId="0" applyFont="1" applyFill="1" applyBorder="1"/>
    <xf numFmtId="0" fontId="0" fillId="0" borderId="1" xfId="0" applyBorder="1" applyAlignment="1">
      <alignment wrapText="1"/>
    </xf>
    <xf numFmtId="0" fontId="1" fillId="2" borderId="0" xfId="0" applyFont="1" applyFill="1"/>
    <xf numFmtId="0" fontId="0" fillId="5" borderId="0" xfId="0" applyFill="1"/>
    <xf numFmtId="165" fontId="0" fillId="3" borderId="1" xfId="1" applyNumberFormat="1" applyFont="1" applyFill="1" applyBorder="1"/>
    <xf numFmtId="165" fontId="0" fillId="0" borderId="1" xfId="1" applyNumberFormat="1" applyFont="1" applyBorder="1"/>
    <xf numFmtId="165" fontId="1" fillId="3" borderId="1" xfId="1" applyNumberFormat="1" applyFont="1" applyFill="1" applyBorder="1"/>
    <xf numFmtId="165" fontId="0" fillId="0" borderId="0" xfId="1" applyNumberFormat="1" applyFont="1"/>
    <xf numFmtId="165" fontId="1" fillId="4" borderId="1" xfId="1" applyNumberFormat="1" applyFont="1" applyFill="1" applyBorder="1"/>
    <xf numFmtId="165" fontId="2" fillId="0" borderId="0" xfId="1" applyNumberFormat="1" applyFont="1" applyAlignment="1">
      <alignment vertical="center"/>
    </xf>
    <xf numFmtId="165" fontId="6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0" xfId="1" applyNumberFormat="1" applyFont="1" applyAlignment="1">
      <alignment horizontal="right" vertical="center"/>
    </xf>
    <xf numFmtId="43" fontId="0" fillId="0" borderId="1" xfId="1" applyFont="1" applyBorder="1"/>
    <xf numFmtId="165" fontId="8" fillId="3" borderId="1" xfId="1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165" fontId="8" fillId="3" borderId="1" xfId="1" applyNumberFormat="1" applyFont="1" applyFill="1" applyBorder="1" applyAlignment="1">
      <alignment vertical="center"/>
    </xf>
    <xf numFmtId="0" fontId="0" fillId="0" borderId="1" xfId="0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vertical="center" wrapText="1"/>
    </xf>
    <xf numFmtId="43" fontId="6" fillId="0" borderId="1" xfId="1" applyFont="1" applyFill="1" applyBorder="1" applyAlignment="1">
      <alignment horizontal="right"/>
    </xf>
    <xf numFmtId="43" fontId="6" fillId="0" borderId="1" xfId="1" applyFont="1" applyFill="1" applyBorder="1"/>
    <xf numFmtId="165" fontId="6" fillId="0" borderId="1" xfId="1" applyNumberFormat="1" applyFont="1" applyFill="1" applyBorder="1"/>
    <xf numFmtId="165" fontId="6" fillId="0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/>
    <xf numFmtId="165" fontId="1" fillId="0" borderId="0" xfId="1" applyNumberFormat="1" applyFont="1" applyFill="1"/>
    <xf numFmtId="43" fontId="0" fillId="3" borderId="1" xfId="1" applyFont="1" applyFill="1" applyBorder="1"/>
    <xf numFmtId="0" fontId="0" fillId="0" borderId="1" xfId="0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164" fontId="0" fillId="3" borderId="0" xfId="0" applyNumberFormat="1" applyFill="1"/>
    <xf numFmtId="43" fontId="7" fillId="0" borderId="1" xfId="1" applyFont="1" applyBorder="1"/>
    <xf numFmtId="43" fontId="7" fillId="2" borderId="1" xfId="1" applyFont="1" applyFill="1" applyBorder="1"/>
    <xf numFmtId="43" fontId="7" fillId="3" borderId="1" xfId="1" applyFont="1" applyFill="1" applyBorder="1"/>
    <xf numFmtId="0" fontId="2" fillId="0" borderId="7" xfId="0" applyFont="1" applyBorder="1" applyAlignment="1">
      <alignment horizontal="right" vertical="center" wrapText="1"/>
    </xf>
    <xf numFmtId="165" fontId="1" fillId="2" borderId="1" xfId="1" applyNumberFormat="1" applyFont="1" applyFill="1" applyBorder="1"/>
    <xf numFmtId="43" fontId="1" fillId="0" borderId="1" xfId="1" applyFont="1" applyBorder="1"/>
    <xf numFmtId="43" fontId="0" fillId="0" borderId="0" xfId="1" applyFont="1"/>
    <xf numFmtId="43" fontId="0" fillId="0" borderId="1" xfId="1" applyFont="1" applyFill="1" applyBorder="1"/>
    <xf numFmtId="43" fontId="1" fillId="3" borderId="1" xfId="1" applyFont="1" applyFill="1" applyBorder="1"/>
    <xf numFmtId="43" fontId="1" fillId="4" borderId="1" xfId="1" applyFont="1" applyFill="1" applyBorder="1"/>
    <xf numFmtId="17" fontId="1" fillId="2" borderId="2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7" fontId="1" fillId="2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7" fontId="7" fillId="2" borderId="1" xfId="1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8842E-E552-3443-BA41-61E91008CAFC}">
  <sheetPr>
    <pageSetUpPr fitToPage="1"/>
  </sheetPr>
  <dimension ref="A1:BN23"/>
  <sheetViews>
    <sheetView zoomScaleNormal="100" workbookViewId="0">
      <pane xSplit="1" topLeftCell="B1" activePane="topRight" state="frozen"/>
      <selection activeCell="A6" sqref="A6"/>
      <selection pane="topRight" activeCell="A22" sqref="A22:G23"/>
    </sheetView>
  </sheetViews>
  <sheetFormatPr baseColWidth="10" defaultColWidth="11.5" defaultRowHeight="15" x14ac:dyDescent="0.2"/>
  <cols>
    <col min="1" max="1" width="29.5" customWidth="1"/>
    <col min="2" max="4" width="12.1640625" bestFit="1" customWidth="1"/>
    <col min="5" max="5" width="10.5" bestFit="1" customWidth="1"/>
    <col min="6" max="6" width="13.1640625" bestFit="1" customWidth="1"/>
    <col min="7" max="8" width="9.5" bestFit="1" customWidth="1"/>
    <col min="9" max="9" width="10.5" bestFit="1" customWidth="1"/>
    <col min="10" max="10" width="9.5" bestFit="1" customWidth="1"/>
    <col min="11" max="14" width="10.5" bestFit="1" customWidth="1"/>
    <col min="15" max="15" width="9.5" bestFit="1" customWidth="1"/>
    <col min="16" max="19" width="10.5" bestFit="1" customWidth="1"/>
    <col min="20" max="20" width="9.5" bestFit="1" customWidth="1"/>
    <col min="21" max="21" width="10.5" bestFit="1" customWidth="1"/>
    <col min="22" max="24" width="10.6640625" bestFit="1" customWidth="1"/>
    <col min="25" max="25" width="9.6640625" bestFit="1" customWidth="1"/>
    <col min="26" max="29" width="10.6640625" bestFit="1" customWidth="1"/>
    <col min="30" max="30" width="9.6640625" bestFit="1" customWidth="1"/>
    <col min="31" max="34" width="10.6640625" bestFit="1" customWidth="1"/>
    <col min="35" max="35" width="9.6640625" bestFit="1" customWidth="1"/>
    <col min="36" max="39" width="10.6640625" bestFit="1" customWidth="1"/>
    <col min="40" max="40" width="9.6640625" bestFit="1" customWidth="1"/>
    <col min="41" max="41" width="12.1640625" bestFit="1" customWidth="1"/>
    <col min="42" max="44" width="10.6640625" bestFit="1" customWidth="1"/>
    <col min="45" max="45" width="9.6640625" bestFit="1" customWidth="1"/>
    <col min="46" max="46" width="12.1640625" bestFit="1" customWidth="1"/>
    <col min="47" max="49" width="10.6640625" bestFit="1" customWidth="1"/>
    <col min="50" max="50" width="9.6640625" bestFit="1" customWidth="1"/>
    <col min="51" max="51" width="12.33203125" bestFit="1" customWidth="1"/>
    <col min="52" max="54" width="10.6640625" bestFit="1" customWidth="1"/>
    <col min="55" max="55" width="9.6640625" bestFit="1" customWidth="1"/>
    <col min="56" max="56" width="12.33203125" bestFit="1" customWidth="1"/>
    <col min="57" max="59" width="10.6640625" bestFit="1" customWidth="1"/>
    <col min="60" max="60" width="9.6640625" bestFit="1" customWidth="1"/>
    <col min="61" max="61" width="12.33203125" bestFit="1" customWidth="1"/>
    <col min="62" max="64" width="10.6640625" bestFit="1" customWidth="1"/>
    <col min="65" max="65" width="9.6640625" bestFit="1" customWidth="1"/>
    <col min="66" max="66" width="12.33203125" bestFit="1" customWidth="1"/>
  </cols>
  <sheetData>
    <row r="1" spans="1:66" x14ac:dyDescent="0.2">
      <c r="A1" s="55" t="s">
        <v>107</v>
      </c>
      <c r="B1" s="55"/>
      <c r="C1" s="55"/>
      <c r="D1" s="55"/>
      <c r="E1" s="55"/>
      <c r="F1" s="55"/>
      <c r="G1" s="55"/>
      <c r="H1" s="55"/>
      <c r="I1" s="55"/>
      <c r="J1" s="55"/>
    </row>
    <row r="3" spans="1:66" x14ac:dyDescent="0.2">
      <c r="A3" s="1"/>
    </row>
    <row r="5" spans="1:66" x14ac:dyDescent="0.2">
      <c r="A5" s="1" t="s">
        <v>86</v>
      </c>
    </row>
    <row r="7" spans="1:66" x14ac:dyDescent="0.2">
      <c r="A7" s="59"/>
      <c r="B7" s="56" t="s">
        <v>106</v>
      </c>
      <c r="C7" s="57"/>
      <c r="D7" s="57"/>
      <c r="E7" s="57"/>
      <c r="F7" s="58"/>
      <c r="G7" s="52">
        <v>43922</v>
      </c>
      <c r="H7" s="53"/>
      <c r="I7" s="53"/>
      <c r="J7" s="53"/>
      <c r="K7" s="54"/>
      <c r="L7" s="52">
        <v>43952</v>
      </c>
      <c r="M7" s="53"/>
      <c r="N7" s="53"/>
      <c r="O7" s="53"/>
      <c r="P7" s="54"/>
      <c r="Q7" s="52">
        <v>43983</v>
      </c>
      <c r="R7" s="53"/>
      <c r="S7" s="53"/>
      <c r="T7" s="53"/>
      <c r="U7" s="54"/>
      <c r="V7" s="52">
        <v>44013</v>
      </c>
      <c r="W7" s="53"/>
      <c r="X7" s="53"/>
      <c r="Y7" s="53"/>
      <c r="Z7" s="54"/>
      <c r="AA7" s="52">
        <v>44044</v>
      </c>
      <c r="AB7" s="53"/>
      <c r="AC7" s="53"/>
      <c r="AD7" s="53"/>
      <c r="AE7" s="54"/>
      <c r="AF7" s="52">
        <v>44075</v>
      </c>
      <c r="AG7" s="53"/>
      <c r="AH7" s="53"/>
      <c r="AI7" s="53"/>
      <c r="AJ7" s="54"/>
      <c r="AK7" s="52">
        <v>44105</v>
      </c>
      <c r="AL7" s="53"/>
      <c r="AM7" s="53"/>
      <c r="AN7" s="53"/>
      <c r="AO7" s="54"/>
      <c r="AP7" s="52">
        <v>44136</v>
      </c>
      <c r="AQ7" s="53"/>
      <c r="AR7" s="53"/>
      <c r="AS7" s="53"/>
      <c r="AT7" s="54"/>
      <c r="AU7" s="52">
        <v>44166</v>
      </c>
      <c r="AV7" s="53"/>
      <c r="AW7" s="53"/>
      <c r="AX7" s="53"/>
      <c r="AY7" s="54"/>
      <c r="AZ7" s="52">
        <v>44197</v>
      </c>
      <c r="BA7" s="53"/>
      <c r="BB7" s="53"/>
      <c r="BC7" s="53"/>
      <c r="BD7" s="54"/>
      <c r="BE7" s="52">
        <v>44228</v>
      </c>
      <c r="BF7" s="53"/>
      <c r="BG7" s="53"/>
      <c r="BH7" s="53"/>
      <c r="BI7" s="54"/>
      <c r="BJ7" s="52">
        <v>44256</v>
      </c>
      <c r="BK7" s="53"/>
      <c r="BL7" s="53"/>
      <c r="BM7" s="53"/>
      <c r="BN7" s="54"/>
    </row>
    <row r="8" spans="1:66" x14ac:dyDescent="0.2">
      <c r="A8" s="59"/>
      <c r="B8" s="8" t="s">
        <v>2</v>
      </c>
      <c r="C8" s="8" t="s">
        <v>3</v>
      </c>
      <c r="D8" s="8" t="s">
        <v>4</v>
      </c>
      <c r="E8" s="8" t="s">
        <v>5</v>
      </c>
      <c r="F8" s="8" t="s">
        <v>45</v>
      </c>
      <c r="G8" s="8" t="s">
        <v>2</v>
      </c>
      <c r="H8" s="8" t="s">
        <v>3</v>
      </c>
      <c r="I8" s="8" t="s">
        <v>4</v>
      </c>
      <c r="J8" s="8" t="s">
        <v>5</v>
      </c>
      <c r="K8" s="8" t="s">
        <v>45</v>
      </c>
      <c r="L8" s="8" t="s">
        <v>2</v>
      </c>
      <c r="M8" s="8" t="s">
        <v>3</v>
      </c>
      <c r="N8" s="8" t="s">
        <v>4</v>
      </c>
      <c r="O8" s="8" t="s">
        <v>5</v>
      </c>
      <c r="P8" s="8" t="s">
        <v>45</v>
      </c>
      <c r="Q8" s="8" t="s">
        <v>2</v>
      </c>
      <c r="R8" s="8" t="s">
        <v>3</v>
      </c>
      <c r="S8" s="8" t="s">
        <v>4</v>
      </c>
      <c r="T8" s="8" t="s">
        <v>5</v>
      </c>
      <c r="U8" s="8" t="s">
        <v>45</v>
      </c>
      <c r="V8" s="8" t="s">
        <v>2</v>
      </c>
      <c r="W8" s="8" t="s">
        <v>3</v>
      </c>
      <c r="X8" s="8" t="s">
        <v>4</v>
      </c>
      <c r="Y8" s="8" t="s">
        <v>5</v>
      </c>
      <c r="Z8" s="8" t="s">
        <v>45</v>
      </c>
      <c r="AA8" s="8" t="s">
        <v>2</v>
      </c>
      <c r="AB8" s="8" t="s">
        <v>3</v>
      </c>
      <c r="AC8" s="8" t="s">
        <v>4</v>
      </c>
      <c r="AD8" s="8" t="s">
        <v>5</v>
      </c>
      <c r="AE8" s="8" t="s">
        <v>45</v>
      </c>
      <c r="AF8" s="8" t="s">
        <v>2</v>
      </c>
      <c r="AG8" s="8" t="s">
        <v>3</v>
      </c>
      <c r="AH8" s="8" t="s">
        <v>4</v>
      </c>
      <c r="AI8" s="8" t="s">
        <v>5</v>
      </c>
      <c r="AJ8" s="8" t="s">
        <v>45</v>
      </c>
      <c r="AK8" s="8" t="s">
        <v>2</v>
      </c>
      <c r="AL8" s="8" t="s">
        <v>3</v>
      </c>
      <c r="AM8" s="8" t="s">
        <v>4</v>
      </c>
      <c r="AN8" s="8" t="s">
        <v>5</v>
      </c>
      <c r="AO8" s="8" t="s">
        <v>45</v>
      </c>
      <c r="AP8" s="8" t="s">
        <v>2</v>
      </c>
      <c r="AQ8" s="8" t="s">
        <v>3</v>
      </c>
      <c r="AR8" s="8" t="s">
        <v>4</v>
      </c>
      <c r="AS8" s="8" t="s">
        <v>5</v>
      </c>
      <c r="AT8" s="8" t="s">
        <v>45</v>
      </c>
      <c r="AU8" s="8" t="s">
        <v>2</v>
      </c>
      <c r="AV8" s="8" t="s">
        <v>3</v>
      </c>
      <c r="AW8" s="8" t="s">
        <v>4</v>
      </c>
      <c r="AX8" s="8" t="s">
        <v>5</v>
      </c>
      <c r="AY8" s="8" t="s">
        <v>45</v>
      </c>
      <c r="AZ8" s="8" t="s">
        <v>2</v>
      </c>
      <c r="BA8" s="8" t="s">
        <v>3</v>
      </c>
      <c r="BB8" s="8" t="s">
        <v>4</v>
      </c>
      <c r="BC8" s="8" t="s">
        <v>5</v>
      </c>
      <c r="BD8" s="8" t="s">
        <v>45</v>
      </c>
      <c r="BE8" s="8" t="s">
        <v>2</v>
      </c>
      <c r="BF8" s="8" t="s">
        <v>3</v>
      </c>
      <c r="BG8" s="8" t="s">
        <v>4</v>
      </c>
      <c r="BH8" s="8" t="s">
        <v>5</v>
      </c>
      <c r="BI8" s="8" t="s">
        <v>45</v>
      </c>
      <c r="BJ8" s="8" t="s">
        <v>2</v>
      </c>
      <c r="BK8" s="8" t="s">
        <v>3</v>
      </c>
      <c r="BL8" s="8" t="s">
        <v>4</v>
      </c>
      <c r="BM8" s="8" t="s">
        <v>5</v>
      </c>
      <c r="BN8" s="8" t="s">
        <v>45</v>
      </c>
    </row>
    <row r="9" spans="1:66" x14ac:dyDescent="0.2">
      <c r="A9" s="9" t="s">
        <v>84</v>
      </c>
      <c r="B9" s="38"/>
      <c r="C9" s="38"/>
      <c r="D9" s="38"/>
      <c r="E9" s="38"/>
      <c r="F9" s="38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66" x14ac:dyDescent="0.2">
      <c r="A10" s="4" t="s">
        <v>95</v>
      </c>
      <c r="B10" s="38">
        <f>'Collections-Statewise'!C46</f>
        <v>209915.98235330003</v>
      </c>
      <c r="C10" s="38">
        <f>'Collections-Statewise'!D46</f>
        <v>272827.79929400003</v>
      </c>
      <c r="D10" s="38">
        <f>'Collections-Statewise'!E46</f>
        <v>303945.65233430004</v>
      </c>
      <c r="E10" s="38">
        <f>'Collections-Statewise'!F46</f>
        <v>79152.141727600028</v>
      </c>
      <c r="F10" s="38">
        <f>'Collections-Statewise'!G46</f>
        <v>865841.57570919988</v>
      </c>
      <c r="G10" s="24">
        <f>'Collections-Statewise'!H46</f>
        <v>5066.8054568999996</v>
      </c>
      <c r="H10" s="24">
        <f>'Collections-Statewise'!I46</f>
        <v>5950.9210868000009</v>
      </c>
      <c r="I10" s="24">
        <f>'Collections-Statewise'!J46</f>
        <v>7955.9956673000015</v>
      </c>
      <c r="J10" s="24">
        <f>'Collections-Statewise'!K46</f>
        <v>632.37419509999984</v>
      </c>
      <c r="K10" s="24">
        <f>'Collections-Statewise'!L46</f>
        <v>19606.096406099994</v>
      </c>
      <c r="L10" s="24">
        <f>'Collections-Statewise'!M46</f>
        <v>10330.046479500001</v>
      </c>
      <c r="M10" s="24">
        <f>'Collections-Statewise'!N46</f>
        <v>12911.306727300002</v>
      </c>
      <c r="N10" s="24">
        <f>'Collections-Statewise'!O46</f>
        <v>16062.185497200002</v>
      </c>
      <c r="O10" s="24">
        <f>'Collections-Statewise'!P46</f>
        <v>5579.1226000999995</v>
      </c>
      <c r="P10" s="24">
        <f>'Collections-Statewise'!Q46</f>
        <v>44882.661304100009</v>
      </c>
      <c r="Q10" s="24">
        <f>'Collections-Statewise'!R46</f>
        <v>18979.604221399997</v>
      </c>
      <c r="R10" s="24">
        <f>'Collections-Statewise'!S46</f>
        <v>23970.286081899998</v>
      </c>
      <c r="S10" s="24">
        <f>'Collections-Statewise'!T46</f>
        <v>24593.625784299998</v>
      </c>
      <c r="T10" s="24">
        <f>'Collections-Statewise'!U46</f>
        <v>7058.281783899999</v>
      </c>
      <c r="U10" s="24">
        <f>'Collections-Statewise'!V46</f>
        <v>74601.797871500006</v>
      </c>
      <c r="V10" s="24">
        <f>'Collections-Statewise'!W46</f>
        <v>16146.770801499997</v>
      </c>
      <c r="W10" s="24">
        <f>'Collections-Statewise'!X46</f>
        <v>21418.305048200004</v>
      </c>
      <c r="X10" s="24">
        <f>'Collections-Statewise'!Y46</f>
        <v>22267.345553099996</v>
      </c>
      <c r="Y10" s="24">
        <f>'Collections-Statewise'!Z46</f>
        <v>6458.251717099999</v>
      </c>
      <c r="Z10" s="24">
        <f>'Collections-Statewise'!AA46</f>
        <v>66290.673119899991</v>
      </c>
      <c r="AA10" s="24">
        <f>'Collections-Statewise'!AB46</f>
        <v>15905.884675999996</v>
      </c>
      <c r="AB10" s="24">
        <f>'Collections-Statewise'!AC46</f>
        <v>21063.993224400001</v>
      </c>
      <c r="AC10" s="24">
        <f>'Collections-Statewise'!AD46</f>
        <v>23085.230919199992</v>
      </c>
      <c r="AD10" s="24">
        <f>'Collections-Statewise'!AE46</f>
        <v>6542.3986537999999</v>
      </c>
      <c r="AE10" s="24">
        <f>'Collections-Statewise'!AF46</f>
        <v>66597.507473400008</v>
      </c>
      <c r="AF10" s="24">
        <f>'Collections-Statewise'!AG46</f>
        <v>17741.0869341</v>
      </c>
      <c r="AG10" s="24">
        <f>'Collections-Statewise'!AH46</f>
        <v>23131.295346299998</v>
      </c>
      <c r="AH10" s="24">
        <f>'Collections-Statewise'!AI46</f>
        <v>25042.362663299999</v>
      </c>
      <c r="AI10" s="24">
        <f>'Collections-Statewise'!AJ46</f>
        <v>6335.5439700000006</v>
      </c>
      <c r="AJ10" s="24">
        <f>'Collections-Statewise'!AK46</f>
        <v>72250.288913699987</v>
      </c>
      <c r="AK10" s="24">
        <f>'Collections-Statewise'!AL46</f>
        <v>19193.254735800005</v>
      </c>
      <c r="AL10" s="24">
        <f>'Collections-Statewise'!AM46</f>
        <v>25411.337570599997</v>
      </c>
      <c r="AM10" s="24">
        <f>'Collections-Statewise'!AN46</f>
        <v>29164.92065199999</v>
      </c>
      <c r="AN10" s="24">
        <f>'Collections-Statewise'!AO46</f>
        <v>7078.8980968999986</v>
      </c>
      <c r="AO10" s="24">
        <f>'Collections-Statewise'!AP46</f>
        <v>80848.411055299992</v>
      </c>
      <c r="AP10" s="24">
        <f>'Collections-Statewise'!AQ46</f>
        <v>19189.2313498</v>
      </c>
      <c r="AQ10" s="24">
        <f>'Collections-Statewise'!AR46</f>
        <v>25540.170658199993</v>
      </c>
      <c r="AR10" s="24">
        <f>'Collections-Statewise'!AS46</f>
        <v>29913.467966400003</v>
      </c>
      <c r="AS10" s="24">
        <f>'Collections-Statewise'!AT46</f>
        <v>7432.2671700000019</v>
      </c>
      <c r="AT10" s="24">
        <f>'Collections-Statewise'!AU46</f>
        <v>82075.137144400025</v>
      </c>
      <c r="AU10" s="24">
        <f>'Collections-Statewise'!AV46</f>
        <v>21365.393042199998</v>
      </c>
      <c r="AV10" s="24">
        <f>'Collections-Statewise'!AW46</f>
        <v>27803.574723500002</v>
      </c>
      <c r="AW10" s="24">
        <f>'Collections-Statewise'!AX46</f>
        <v>30375.247233399998</v>
      </c>
      <c r="AX10" s="24">
        <f>'Collections-Statewise'!AY46</f>
        <v>7608.4761201999991</v>
      </c>
      <c r="AY10" s="24">
        <f>'Collections-Statewise'!AZ46</f>
        <v>87152.691119300012</v>
      </c>
      <c r="AZ10" s="24">
        <f>'Collections-Statewise'!BA46</f>
        <v>21932.414225299995</v>
      </c>
      <c r="BA10" s="24">
        <f>'Collections-Statewise'!BB46</f>
        <v>29024.645805499993</v>
      </c>
      <c r="BB10" s="24">
        <f>'Collections-Statewise'!BC46</f>
        <v>32868.646172800007</v>
      </c>
      <c r="BC10" s="24">
        <f>'Collections-Statewise'!BD46</f>
        <v>7739.308793799999</v>
      </c>
      <c r="BD10" s="24">
        <f>'Collections-Statewise'!BE46</f>
        <v>91565.014997400052</v>
      </c>
      <c r="BE10" s="24">
        <f>'Collections-Statewise'!BF46</f>
        <v>21092.255733299993</v>
      </c>
      <c r="BF10" s="24">
        <f>'Collections-Statewise'!BG46</f>
        <v>27272.8050253</v>
      </c>
      <c r="BG10" s="24">
        <f>'Collections-Statewise'!BH46</f>
        <v>30871.289606200004</v>
      </c>
      <c r="BH10" s="24">
        <f>'Collections-Statewise'!BI46</f>
        <v>8865.243362600002</v>
      </c>
      <c r="BI10" s="24">
        <f>'Collections-Statewise'!BJ46</f>
        <v>88101.593727400017</v>
      </c>
      <c r="BJ10" s="24">
        <f>'Collections-Statewise'!BK46</f>
        <v>22973.2346975</v>
      </c>
      <c r="BK10" s="24">
        <f>'Collections-Statewise'!BL46</f>
        <v>29329.157996000002</v>
      </c>
      <c r="BL10" s="24">
        <f>'Collections-Statewise'!BM46</f>
        <v>31745.334619100006</v>
      </c>
      <c r="BM10" s="24">
        <f>'Collections-Statewise'!BN46</f>
        <v>7821.9752641000005</v>
      </c>
      <c r="BN10" s="24">
        <f>'Collections-Statewise'!BO46</f>
        <v>91869.702576700001</v>
      </c>
    </row>
    <row r="11" spans="1:66" x14ac:dyDescent="0.2">
      <c r="A11" s="4" t="s">
        <v>94</v>
      </c>
      <c r="B11" s="38">
        <f>'Collections-Statewise'!C48</f>
        <v>0</v>
      </c>
      <c r="C11" s="38">
        <f>'Collections-Statewise'!D48</f>
        <v>0</v>
      </c>
      <c r="D11" s="38">
        <f>'Collections-Statewise'!E48</f>
        <v>261773.70000000004</v>
      </c>
      <c r="E11" s="38">
        <f>'Collections-Statewise'!F48</f>
        <v>9189.85</v>
      </c>
      <c r="F11" s="38">
        <f>'Collections-Statewise'!G48</f>
        <v>270963.55</v>
      </c>
      <c r="G11" s="24">
        <f>'Collections-Statewise'!H48</f>
        <v>0</v>
      </c>
      <c r="H11" s="24">
        <f>'Collections-Statewise'!I48</f>
        <v>0</v>
      </c>
      <c r="I11" s="24">
        <f>'Collections-Statewise'!J48</f>
        <v>12073.5</v>
      </c>
      <c r="J11" s="24">
        <f>'Collections-Statewise'!K48</f>
        <v>492.74</v>
      </c>
      <c r="K11" s="24">
        <f>'Collections-Statewise'!L48</f>
        <v>12566.24</v>
      </c>
      <c r="L11" s="24">
        <f>'Collections-Statewise'!M48</f>
        <v>0</v>
      </c>
      <c r="M11" s="24">
        <f>'Collections-Statewise'!N48</f>
        <v>0</v>
      </c>
      <c r="N11" s="24">
        <f>'Collections-Statewise'!O48</f>
        <v>16640.38</v>
      </c>
      <c r="O11" s="24">
        <f>'Collections-Statewise'!P48</f>
        <v>627.89</v>
      </c>
      <c r="P11" s="24">
        <f>'Collections-Statewise'!Q48</f>
        <v>17268.27</v>
      </c>
      <c r="Q11" s="24">
        <f>'Collections-Statewise'!R48</f>
        <v>0</v>
      </c>
      <c r="R11" s="24">
        <f>'Collections-Statewise'!S48</f>
        <v>0</v>
      </c>
      <c r="S11" s="24">
        <f>'Collections-Statewise'!T48</f>
        <v>15709</v>
      </c>
      <c r="T11" s="24">
        <f>'Collections-Statewise'!U48</f>
        <v>607</v>
      </c>
      <c r="U11" s="24">
        <f>'Collections-Statewise'!V48</f>
        <v>16316</v>
      </c>
      <c r="V11" s="24">
        <f>'Collections-Statewise'!W48</f>
        <v>0</v>
      </c>
      <c r="W11" s="24">
        <f>'Collections-Statewise'!X48</f>
        <v>0</v>
      </c>
      <c r="X11" s="24">
        <f>'Collections-Statewise'!Y48</f>
        <v>20324</v>
      </c>
      <c r="Y11" s="24">
        <f>'Collections-Statewise'!Z48</f>
        <v>807</v>
      </c>
      <c r="Z11" s="24">
        <f>'Collections-Statewise'!AA48</f>
        <v>21131</v>
      </c>
      <c r="AA11" s="24">
        <f>'Collections-Statewise'!AB48</f>
        <v>0</v>
      </c>
      <c r="AB11" s="24">
        <f>'Collections-Statewise'!AC48</f>
        <v>0</v>
      </c>
      <c r="AC11" s="24">
        <f>'Collections-Statewise'!AD48</f>
        <v>19179</v>
      </c>
      <c r="AD11" s="24">
        <f>'Collections-Statewise'!AE48</f>
        <v>673</v>
      </c>
      <c r="AE11" s="24">
        <f>'Collections-Statewise'!AF48</f>
        <v>19852</v>
      </c>
      <c r="AF11" s="24">
        <f>'Collections-Statewise'!AG48</f>
        <v>0</v>
      </c>
      <c r="AG11" s="24">
        <f>'Collections-Statewise'!AH48</f>
        <v>0</v>
      </c>
      <c r="AH11" s="24">
        <f>'Collections-Statewise'!AI48</f>
        <v>22441.58</v>
      </c>
      <c r="AI11" s="24">
        <f>'Collections-Statewise'!AJ48</f>
        <v>788.12</v>
      </c>
      <c r="AJ11" s="24">
        <f>'Collections-Statewise'!AK48</f>
        <v>23229.7</v>
      </c>
      <c r="AK11" s="24">
        <f>'Collections-Statewise'!AL48</f>
        <v>0</v>
      </c>
      <c r="AL11" s="24">
        <f>'Collections-Statewise'!AM48</f>
        <v>0</v>
      </c>
      <c r="AM11" s="24">
        <f>'Collections-Statewise'!AN48</f>
        <v>23374.65</v>
      </c>
      <c r="AN11" s="24">
        <f>'Collections-Statewise'!AO48</f>
        <v>932.39</v>
      </c>
      <c r="AO11" s="24">
        <f>'Collections-Statewise'!AP48</f>
        <v>24307.040000000001</v>
      </c>
      <c r="AP11" s="24">
        <f>'Collections-Statewise'!AQ48</f>
        <v>0</v>
      </c>
      <c r="AQ11" s="24">
        <f>'Collections-Statewise'!AR48</f>
        <v>0</v>
      </c>
      <c r="AR11" s="24">
        <f>'Collections-Statewise'!AS48</f>
        <v>22078.28</v>
      </c>
      <c r="AS11" s="24">
        <f>'Collections-Statewise'!AT48</f>
        <v>809.48</v>
      </c>
      <c r="AT11" s="24">
        <f>'Collections-Statewise'!AU48</f>
        <v>22887.759999999998</v>
      </c>
      <c r="AU11" s="24">
        <f>'Collections-Statewise'!AV48</f>
        <v>0</v>
      </c>
      <c r="AV11" s="24">
        <f>'Collections-Statewise'!AW48</f>
        <v>0</v>
      </c>
      <c r="AW11" s="24">
        <f>'Collections-Statewise'!AX48</f>
        <v>27050.29</v>
      </c>
      <c r="AX11" s="24">
        <f>'Collections-Statewise'!AY48</f>
        <v>970.89</v>
      </c>
      <c r="AY11" s="24">
        <f>'Collections-Statewise'!AZ48</f>
        <v>28021.18</v>
      </c>
      <c r="AZ11" s="24">
        <f>'Collections-Statewise'!BA48</f>
        <v>0</v>
      </c>
      <c r="BA11" s="24">
        <f>'Collections-Statewise'!BB48</f>
        <v>0</v>
      </c>
      <c r="BB11" s="24">
        <f>'Collections-Statewise'!BC48</f>
        <v>27424</v>
      </c>
      <c r="BC11" s="24">
        <f>'Collections-Statewise'!BD48</f>
        <v>886.26</v>
      </c>
      <c r="BD11" s="24">
        <f>'Collections-Statewise'!BE48</f>
        <v>28310.26</v>
      </c>
      <c r="BE11" s="24">
        <f>'Collections-Statewise'!BF48</f>
        <v>0</v>
      </c>
      <c r="BF11" s="24">
        <f>'Collections-Statewise'!BG48</f>
        <v>0</v>
      </c>
      <c r="BG11" s="24">
        <f>'Collections-Statewise'!BH48</f>
        <v>24381.98</v>
      </c>
      <c r="BH11" s="24">
        <f>'Collections-Statewise'!BI48</f>
        <v>659.85</v>
      </c>
      <c r="BI11" s="24">
        <f>'Collections-Statewise'!BJ48</f>
        <v>25041.829999999998</v>
      </c>
      <c r="BJ11" s="24">
        <f>'Collections-Statewise'!BK48</f>
        <v>0</v>
      </c>
      <c r="BK11" s="24">
        <f>'Collections-Statewise'!BL48</f>
        <v>0</v>
      </c>
      <c r="BL11" s="24">
        <f>'Collections-Statewise'!BM48</f>
        <v>31097.040000000001</v>
      </c>
      <c r="BM11" s="24">
        <f>'Collections-Statewise'!BN48</f>
        <v>935.23</v>
      </c>
      <c r="BN11" s="24">
        <f>'Collections-Statewise'!BO48</f>
        <v>32032.27</v>
      </c>
    </row>
    <row r="12" spans="1:66" x14ac:dyDescent="0.2">
      <c r="A12" s="9" t="s">
        <v>46</v>
      </c>
      <c r="B12" s="50">
        <f>SUM(B10:B11)</f>
        <v>209915.98235330003</v>
      </c>
      <c r="C12" s="50">
        <f t="shared" ref="C12:U12" si="0">SUM(C10:C11)</f>
        <v>272827.79929400003</v>
      </c>
      <c r="D12" s="50">
        <f t="shared" si="0"/>
        <v>565719.35233430006</v>
      </c>
      <c r="E12" s="50">
        <f t="shared" si="0"/>
        <v>88341.991727600034</v>
      </c>
      <c r="F12" s="50">
        <f t="shared" si="0"/>
        <v>1136805.1257091998</v>
      </c>
      <c r="G12" s="47">
        <f t="shared" si="0"/>
        <v>5066.8054568999996</v>
      </c>
      <c r="H12" s="47">
        <f t="shared" si="0"/>
        <v>5950.9210868000009</v>
      </c>
      <c r="I12" s="47">
        <f t="shared" si="0"/>
        <v>20029.495667300002</v>
      </c>
      <c r="J12" s="47">
        <f t="shared" si="0"/>
        <v>1125.1141951</v>
      </c>
      <c r="K12" s="47">
        <f t="shared" si="0"/>
        <v>32172.336406099996</v>
      </c>
      <c r="L12" s="47">
        <f t="shared" si="0"/>
        <v>10330.046479500001</v>
      </c>
      <c r="M12" s="47">
        <f t="shared" si="0"/>
        <v>12911.306727300002</v>
      </c>
      <c r="N12" s="47">
        <f t="shared" si="0"/>
        <v>32702.565497200005</v>
      </c>
      <c r="O12" s="47">
        <f t="shared" si="0"/>
        <v>6207.0126000999999</v>
      </c>
      <c r="P12" s="47">
        <f t="shared" si="0"/>
        <v>62150.931304100013</v>
      </c>
      <c r="Q12" s="47">
        <f t="shared" si="0"/>
        <v>18979.604221399997</v>
      </c>
      <c r="R12" s="47">
        <f t="shared" si="0"/>
        <v>23970.286081899998</v>
      </c>
      <c r="S12" s="47">
        <f t="shared" si="0"/>
        <v>40302.625784299998</v>
      </c>
      <c r="T12" s="47">
        <f t="shared" si="0"/>
        <v>7665.281783899999</v>
      </c>
      <c r="U12" s="47">
        <f t="shared" si="0"/>
        <v>90917.797871500006</v>
      </c>
      <c r="V12" s="47">
        <f t="shared" ref="V12:BN12" si="1">SUM(V10:V11)</f>
        <v>16146.770801499997</v>
      </c>
      <c r="W12" s="47">
        <f t="shared" si="1"/>
        <v>21418.305048200004</v>
      </c>
      <c r="X12" s="47">
        <f t="shared" si="1"/>
        <v>42591.345553099993</v>
      </c>
      <c r="Y12" s="47">
        <f t="shared" si="1"/>
        <v>7265.251717099999</v>
      </c>
      <c r="Z12" s="47">
        <f t="shared" si="1"/>
        <v>87421.673119899991</v>
      </c>
      <c r="AA12" s="47">
        <f t="shared" si="1"/>
        <v>15905.884675999996</v>
      </c>
      <c r="AB12" s="47">
        <f t="shared" si="1"/>
        <v>21063.993224400001</v>
      </c>
      <c r="AC12" s="47">
        <f t="shared" si="1"/>
        <v>42264.230919199996</v>
      </c>
      <c r="AD12" s="47">
        <f t="shared" si="1"/>
        <v>7215.3986537999999</v>
      </c>
      <c r="AE12" s="47">
        <f t="shared" si="1"/>
        <v>86449.507473400008</v>
      </c>
      <c r="AF12" s="47">
        <f t="shared" si="1"/>
        <v>17741.0869341</v>
      </c>
      <c r="AG12" s="47">
        <f t="shared" si="1"/>
        <v>23131.295346299998</v>
      </c>
      <c r="AH12" s="47">
        <f t="shared" si="1"/>
        <v>47483.942663299997</v>
      </c>
      <c r="AI12" s="47">
        <f t="shared" si="1"/>
        <v>7123.6639700000005</v>
      </c>
      <c r="AJ12" s="47">
        <f t="shared" si="1"/>
        <v>95479.988913699985</v>
      </c>
      <c r="AK12" s="47">
        <f t="shared" si="1"/>
        <v>19193.254735800005</v>
      </c>
      <c r="AL12" s="47">
        <f t="shared" si="1"/>
        <v>25411.337570599997</v>
      </c>
      <c r="AM12" s="47">
        <f t="shared" si="1"/>
        <v>52539.570651999995</v>
      </c>
      <c r="AN12" s="47">
        <f t="shared" si="1"/>
        <v>8011.2880968999989</v>
      </c>
      <c r="AO12" s="47">
        <f t="shared" si="1"/>
        <v>105155.45105529999</v>
      </c>
      <c r="AP12" s="47">
        <f t="shared" si="1"/>
        <v>19189.2313498</v>
      </c>
      <c r="AQ12" s="47">
        <f t="shared" si="1"/>
        <v>25540.170658199993</v>
      </c>
      <c r="AR12" s="47">
        <f t="shared" si="1"/>
        <v>51991.747966399998</v>
      </c>
      <c r="AS12" s="47">
        <f t="shared" si="1"/>
        <v>8241.7471700000024</v>
      </c>
      <c r="AT12" s="47">
        <f t="shared" si="1"/>
        <v>104962.89714440002</v>
      </c>
      <c r="AU12" s="47">
        <f t="shared" si="1"/>
        <v>21365.393042199998</v>
      </c>
      <c r="AV12" s="47">
        <f t="shared" si="1"/>
        <v>27803.574723500002</v>
      </c>
      <c r="AW12" s="47">
        <f t="shared" si="1"/>
        <v>57425.537233399999</v>
      </c>
      <c r="AX12" s="47">
        <f t="shared" si="1"/>
        <v>8579.3661201999985</v>
      </c>
      <c r="AY12" s="47">
        <f t="shared" si="1"/>
        <v>115173.87111930002</v>
      </c>
      <c r="AZ12" s="47">
        <f t="shared" si="1"/>
        <v>21932.414225299995</v>
      </c>
      <c r="BA12" s="47">
        <f t="shared" si="1"/>
        <v>29024.645805499993</v>
      </c>
      <c r="BB12" s="47">
        <f t="shared" si="1"/>
        <v>60292.646172800007</v>
      </c>
      <c r="BC12" s="47">
        <f t="shared" si="1"/>
        <v>8625.5687937999992</v>
      </c>
      <c r="BD12" s="47">
        <f t="shared" si="1"/>
        <v>119875.27499740005</v>
      </c>
      <c r="BE12" s="47">
        <f t="shared" si="1"/>
        <v>21092.255733299993</v>
      </c>
      <c r="BF12" s="47">
        <f t="shared" si="1"/>
        <v>27272.8050253</v>
      </c>
      <c r="BG12" s="47">
        <f t="shared" si="1"/>
        <v>55253.269606200003</v>
      </c>
      <c r="BH12" s="47">
        <f t="shared" si="1"/>
        <v>9525.0933626000024</v>
      </c>
      <c r="BI12" s="47">
        <f t="shared" si="1"/>
        <v>113143.42372740002</v>
      </c>
      <c r="BJ12" s="47">
        <f t="shared" si="1"/>
        <v>22973.2346975</v>
      </c>
      <c r="BK12" s="47">
        <f t="shared" si="1"/>
        <v>29329.157996000002</v>
      </c>
      <c r="BL12" s="47">
        <f t="shared" si="1"/>
        <v>62842.37461910001</v>
      </c>
      <c r="BM12" s="47">
        <f t="shared" si="1"/>
        <v>8757.2052641000009</v>
      </c>
      <c r="BN12" s="47">
        <f t="shared" si="1"/>
        <v>123901.97257670001</v>
      </c>
    </row>
    <row r="13" spans="1:66" x14ac:dyDescent="0.2"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 t="s">
        <v>90</v>
      </c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</row>
    <row r="14" spans="1:66" x14ac:dyDescent="0.2">
      <c r="A14" s="9" t="s">
        <v>85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</row>
    <row r="15" spans="1:66" x14ac:dyDescent="0.2">
      <c r="A15" s="4" t="s">
        <v>96</v>
      </c>
      <c r="B15" s="38">
        <f>'Refund-Statewise'!C47</f>
        <v>18171.178589416002</v>
      </c>
      <c r="C15" s="38">
        <f>'Refund-Statewise'!D47</f>
        <v>22217.687728818997</v>
      </c>
      <c r="D15" s="38">
        <f>'Refund-Statewise'!E47</f>
        <v>28081.024607272004</v>
      </c>
      <c r="E15" s="38">
        <f>'Refund-Statewise'!F47</f>
        <v>2666.0170946659996</v>
      </c>
      <c r="F15" s="38">
        <f>'Refund-Statewise'!G47</f>
        <v>71135.907830699987</v>
      </c>
      <c r="G15" s="49">
        <f>'Refund-Statewise'!H47</f>
        <v>1147.9018778470002</v>
      </c>
      <c r="H15" s="49">
        <f>'Refund-Statewise'!I47</f>
        <v>1501.3244054700001</v>
      </c>
      <c r="I15" s="49">
        <f>'Refund-Statewise'!J47</f>
        <v>2239.7675343719998</v>
      </c>
      <c r="J15" s="49">
        <f>'Refund-Statewise'!K47</f>
        <v>131.776128218</v>
      </c>
      <c r="K15" s="49">
        <f>'Refund-Statewise'!L47</f>
        <v>5020.7699456999999</v>
      </c>
      <c r="L15" s="49">
        <f>'Refund-Statewise'!M47</f>
        <v>1626.1823486510004</v>
      </c>
      <c r="M15" s="49">
        <f>'Refund-Statewise'!N47</f>
        <v>1943.4635586269997</v>
      </c>
      <c r="N15" s="49">
        <f>'Refund-Statewise'!O47</f>
        <v>2488.8086421929997</v>
      </c>
      <c r="O15" s="49">
        <f>'Refund-Statewise'!P47</f>
        <v>168.721936091</v>
      </c>
      <c r="P15" s="49">
        <f>'Refund-Statewise'!Q47</f>
        <v>6227.1764622999999</v>
      </c>
      <c r="Q15" s="49">
        <f>'Refund-Statewise'!R47</f>
        <v>1625.395485818</v>
      </c>
      <c r="R15" s="49">
        <f>'Refund-Statewise'!S47</f>
        <v>2124.715609292</v>
      </c>
      <c r="S15" s="49">
        <f>'Refund-Statewise'!T47</f>
        <v>2694.5983506100006</v>
      </c>
      <c r="T15" s="49">
        <f>'Refund-Statewise'!U47</f>
        <v>130.848368155</v>
      </c>
      <c r="U15" s="49">
        <f>'Refund-Statewise'!V47</f>
        <v>6575.5577986000008</v>
      </c>
      <c r="V15" s="49">
        <f>'Refund-Statewise'!W47</f>
        <v>1309.8439441610001</v>
      </c>
      <c r="W15" s="49">
        <f>'Refund-Statewise'!X47</f>
        <v>1430.090790143</v>
      </c>
      <c r="X15" s="49">
        <f>'Refund-Statewise'!Y47</f>
        <v>1947.6942963290003</v>
      </c>
      <c r="Y15" s="49">
        <f>'Refund-Statewise'!Z47</f>
        <v>181.094087288</v>
      </c>
      <c r="Z15" s="49">
        <f>'Refund-Statewise'!AA47</f>
        <v>4868.7230931000013</v>
      </c>
      <c r="AA15" s="49">
        <f>'Refund-Statewise'!AB47</f>
        <v>1980.2130668220004</v>
      </c>
      <c r="AB15" s="49">
        <f>'Refund-Statewise'!AC47</f>
        <v>2269.605902495</v>
      </c>
      <c r="AC15" s="49">
        <f>'Refund-Statewise'!AD47</f>
        <v>2910.7935419369996</v>
      </c>
      <c r="AD15" s="49">
        <f>'Refund-Statewise'!AE47</f>
        <v>417.50489150999999</v>
      </c>
      <c r="AE15" s="49">
        <f>'Refund-Statewise'!AF47</f>
        <v>7578.1173852000002</v>
      </c>
      <c r="AF15" s="49">
        <f>'Refund-Statewise'!AG47</f>
        <v>1585.1470396999998</v>
      </c>
      <c r="AG15" s="49">
        <f>'Refund-Statewise'!AH47</f>
        <v>1782.391398879</v>
      </c>
      <c r="AH15" s="49">
        <f>'Refund-Statewise'!AI47</f>
        <v>2303.2320076380001</v>
      </c>
      <c r="AI15" s="49">
        <f>'Refund-Statewise'!AJ47</f>
        <v>161.14654150199999</v>
      </c>
      <c r="AJ15" s="49">
        <f>'Refund-Statewise'!AK47</f>
        <v>5831.9169723000014</v>
      </c>
      <c r="AK15" s="49">
        <f>'Refund-Statewise'!AL47</f>
        <v>1307.1484641670002</v>
      </c>
      <c r="AL15" s="49">
        <f>'Refund-Statewise'!AM47</f>
        <v>1614.567554064</v>
      </c>
      <c r="AM15" s="49">
        <f>'Refund-Statewise'!AN47</f>
        <v>2055.1068800430003</v>
      </c>
      <c r="AN15" s="49">
        <f>'Refund-Statewise'!AO47</f>
        <v>245.01407064499995</v>
      </c>
      <c r="AO15" s="49">
        <f>'Refund-Statewise'!AP47</f>
        <v>5221.8369609000001</v>
      </c>
      <c r="AP15" s="49">
        <f>'Refund-Statewise'!AQ47</f>
        <v>1958.722518477</v>
      </c>
      <c r="AQ15" s="49">
        <f>'Refund-Statewise'!AR47</f>
        <v>2555.8826233050004</v>
      </c>
      <c r="AR15" s="49">
        <f>'Refund-Statewise'!AS47</f>
        <v>2629.9436228489999</v>
      </c>
      <c r="AS15" s="49">
        <f>'Refund-Statewise'!AT47</f>
        <v>258.33590801299999</v>
      </c>
      <c r="AT15" s="49">
        <f>'Refund-Statewise'!AU47</f>
        <v>7402.8846544999997</v>
      </c>
      <c r="AU15" s="49">
        <f>'Refund-Statewise'!AV47</f>
        <v>1310.2930771759998</v>
      </c>
      <c r="AV15" s="49">
        <f>'Refund-Statewise'!AW47</f>
        <v>1576.7336298739999</v>
      </c>
      <c r="AW15" s="49">
        <f>'Refund-Statewise'!AX47</f>
        <v>2040.862741059</v>
      </c>
      <c r="AX15" s="49">
        <f>'Refund-Statewise'!AY47</f>
        <v>292.81693701099994</v>
      </c>
      <c r="AY15" s="49">
        <f>'Refund-Statewise'!AZ47</f>
        <v>5220.7063696000014</v>
      </c>
      <c r="AZ15" s="49">
        <f>'Refund-Statewise'!BA47</f>
        <v>1135.8093334749999</v>
      </c>
      <c r="BA15" s="49">
        <f>'Refund-Statewise'!BB47</f>
        <v>1438.8768358259997</v>
      </c>
      <c r="BB15" s="49">
        <f>'Refund-Statewise'!BC47</f>
        <v>1879.5296549739999</v>
      </c>
      <c r="BC15" s="49">
        <f>'Refund-Statewise'!BD47</f>
        <v>217.08583770200002</v>
      </c>
      <c r="BD15" s="49">
        <f>'Refund-Statewise'!BE47</f>
        <v>4671.3016480999995</v>
      </c>
      <c r="BE15" s="49">
        <f>'Refund-Statewise'!BF47</f>
        <v>1546.543864596</v>
      </c>
      <c r="BF15" s="49">
        <f>'Refund-Statewise'!BG47</f>
        <v>2076.1340352050001</v>
      </c>
      <c r="BG15" s="49">
        <f>'Refund-Statewise'!BH47</f>
        <v>2409.9428783909998</v>
      </c>
      <c r="BH15" s="49">
        <f>'Refund-Statewise'!BI47</f>
        <v>171.700806755</v>
      </c>
      <c r="BI15" s="49">
        <f>'Refund-Statewise'!BJ47</f>
        <v>6204.3215619999992</v>
      </c>
      <c r="BJ15" s="49">
        <f>'Refund-Statewise'!BK47</f>
        <v>1637.9775685259999</v>
      </c>
      <c r="BK15" s="49">
        <f>'Refund-Statewise'!BL47</f>
        <v>1903.901385639</v>
      </c>
      <c r="BL15" s="49">
        <f>'Refund-Statewise'!BM47</f>
        <v>2480.7444568770002</v>
      </c>
      <c r="BM15" s="49">
        <f>'Refund-Statewise'!BN47</f>
        <v>289.97158177599999</v>
      </c>
      <c r="BN15" s="49">
        <f>'Refund-Statewise'!BO47</f>
        <v>6312.5949784000013</v>
      </c>
    </row>
    <row r="16" spans="1:66" ht="16" x14ac:dyDescent="0.2">
      <c r="A16" s="11" t="s">
        <v>97</v>
      </c>
      <c r="B16" s="38">
        <f>'Refund-Statewise'!C49</f>
        <v>0</v>
      </c>
      <c r="C16" s="38">
        <f>'Refund-Statewise'!D49</f>
        <v>0</v>
      </c>
      <c r="D16" s="38">
        <f>'Refund-Statewise'!E49</f>
        <v>52620.106105700004</v>
      </c>
      <c r="E16" s="38">
        <f>'Refund-Statewise'!F49</f>
        <v>1354.1653551000002</v>
      </c>
      <c r="F16" s="38">
        <f>'Refund-Statewise'!G49</f>
        <v>53974.271460800002</v>
      </c>
      <c r="G16" s="49">
        <f>'Refund-Statewise'!H49</f>
        <v>0</v>
      </c>
      <c r="H16" s="49">
        <f>'Refund-Statewise'!I49</f>
        <v>0</v>
      </c>
      <c r="I16" s="49">
        <f>'Refund-Statewise'!J49</f>
        <v>4183.1593346</v>
      </c>
      <c r="J16" s="49">
        <f>'Refund-Statewise'!K49</f>
        <v>68.349197899999993</v>
      </c>
      <c r="K16" s="49">
        <f>'Refund-Statewise'!L49</f>
        <v>4251.5085325</v>
      </c>
      <c r="L16" s="49">
        <f>'Refund-Statewise'!M49</f>
        <v>0</v>
      </c>
      <c r="M16" s="49">
        <f>'Refund-Statewise'!N49</f>
        <v>0</v>
      </c>
      <c r="N16" s="49">
        <f>'Refund-Statewise'!O49</f>
        <v>2779.4784328999999</v>
      </c>
      <c r="O16" s="49">
        <f>'Refund-Statewise'!P49</f>
        <v>25.185770600000001</v>
      </c>
      <c r="P16" s="49">
        <f>'Refund-Statewise'!Q49</f>
        <v>2804.6642035</v>
      </c>
      <c r="Q16" s="49">
        <f>'Refund-Statewise'!R49</f>
        <v>0</v>
      </c>
      <c r="R16" s="49">
        <f>'Refund-Statewise'!S49</f>
        <v>0</v>
      </c>
      <c r="S16" s="49">
        <f>'Refund-Statewise'!T49</f>
        <v>3788.0775788999999</v>
      </c>
      <c r="T16" s="49">
        <f>'Refund-Statewise'!U49</f>
        <v>32.534259900000002</v>
      </c>
      <c r="U16" s="49">
        <f>'Refund-Statewise'!V49</f>
        <v>3820.6118388</v>
      </c>
      <c r="V16" s="49">
        <f>'Refund-Statewise'!W49</f>
        <v>0</v>
      </c>
      <c r="W16" s="49">
        <f>'Refund-Statewise'!X49</f>
        <v>0</v>
      </c>
      <c r="X16" s="49">
        <f>'Refund-Statewise'!Y49</f>
        <v>4855.8948091000002</v>
      </c>
      <c r="Y16" s="49">
        <f>'Refund-Statewise'!Z49</f>
        <v>94.3056828</v>
      </c>
      <c r="Z16" s="49">
        <f>'Refund-Statewise'!AA49</f>
        <v>4950.2004919000001</v>
      </c>
      <c r="AA16" s="49">
        <f>'Refund-Statewise'!AB49</f>
        <v>0</v>
      </c>
      <c r="AB16" s="49">
        <f>'Refund-Statewise'!AC49</f>
        <v>0</v>
      </c>
      <c r="AC16" s="49">
        <f>'Refund-Statewise'!AD49</f>
        <v>1368.5897858000001</v>
      </c>
      <c r="AD16" s="49">
        <f>'Refund-Statewise'!AE49</f>
        <v>1.7606907000000001</v>
      </c>
      <c r="AE16" s="49">
        <f>'Refund-Statewise'!AF49</f>
        <v>1370.3504765</v>
      </c>
      <c r="AF16" s="49">
        <f>'Refund-Statewise'!AG49</f>
        <v>0</v>
      </c>
      <c r="AG16" s="49">
        <f>'Refund-Statewise'!AH49</f>
        <v>0</v>
      </c>
      <c r="AH16" s="49">
        <f>'Refund-Statewise'!AI49</f>
        <v>7128.7289827000004</v>
      </c>
      <c r="AI16" s="49">
        <f>'Refund-Statewise'!AJ49</f>
        <v>64.0442173</v>
      </c>
      <c r="AJ16" s="49">
        <f>'Refund-Statewise'!AK49</f>
        <v>7192.7732000000005</v>
      </c>
      <c r="AK16" s="49">
        <f>'Refund-Statewise'!AL49</f>
        <v>0</v>
      </c>
      <c r="AL16" s="49">
        <f>'Refund-Statewise'!AM49</f>
        <v>0</v>
      </c>
      <c r="AM16" s="49">
        <f>'Refund-Statewise'!AN49</f>
        <v>6752.5910789</v>
      </c>
      <c r="AN16" s="49">
        <f>'Refund-Statewise'!AO49</f>
        <v>301.28023100000001</v>
      </c>
      <c r="AO16" s="49">
        <f>'Refund-Statewise'!AP49</f>
        <v>7053.8713098999997</v>
      </c>
      <c r="AP16" s="49">
        <f>'Refund-Statewise'!AQ49</f>
        <v>0</v>
      </c>
      <c r="AQ16" s="49">
        <f>'Refund-Statewise'!AR49</f>
        <v>0</v>
      </c>
      <c r="AR16" s="49">
        <f>'Refund-Statewise'!AS49</f>
        <v>4742.8602664</v>
      </c>
      <c r="AS16" s="49">
        <f>'Refund-Statewise'!AT49</f>
        <v>102.5879473</v>
      </c>
      <c r="AT16" s="49">
        <f>'Refund-Statewise'!AU49</f>
        <v>4845.4482136999995</v>
      </c>
      <c r="AU16" s="49">
        <f>'Refund-Statewise'!AV49</f>
        <v>0</v>
      </c>
      <c r="AV16" s="49">
        <f>'Refund-Statewise'!AW49</f>
        <v>0</v>
      </c>
      <c r="AW16" s="49">
        <f>'Refund-Statewise'!AX49</f>
        <v>4336.0684063999997</v>
      </c>
      <c r="AX16" s="49">
        <f>'Refund-Statewise'!AY49</f>
        <v>265.67272559999998</v>
      </c>
      <c r="AY16" s="49">
        <f>'Refund-Statewise'!AZ49</f>
        <v>4601.7411320000001</v>
      </c>
      <c r="AZ16" s="49">
        <f>'Refund-Statewise'!BA49</f>
        <v>0</v>
      </c>
      <c r="BA16" s="49">
        <f>'Refund-Statewise'!BB49</f>
        <v>0</v>
      </c>
      <c r="BB16" s="49">
        <f>'Refund-Statewise'!BC49</f>
        <v>6321.4464426000004</v>
      </c>
      <c r="BC16" s="49">
        <f>'Refund-Statewise'!BD49</f>
        <v>194.23345850000001</v>
      </c>
      <c r="BD16" s="49">
        <f>'Refund-Statewise'!BE49</f>
        <v>6515.6799011000003</v>
      </c>
      <c r="BE16" s="49">
        <f>'Refund-Statewise'!BF49</f>
        <v>0</v>
      </c>
      <c r="BF16" s="49">
        <f>'Refund-Statewise'!BG49</f>
        <v>0</v>
      </c>
      <c r="BG16" s="49">
        <f>'Refund-Statewise'!BH49</f>
        <v>1915.9392416999999</v>
      </c>
      <c r="BH16" s="49">
        <f>'Refund-Statewise'!BI49</f>
        <v>114.27108320000001</v>
      </c>
      <c r="BI16" s="49">
        <f>'Refund-Statewise'!BJ49</f>
        <v>2030.2103248999999</v>
      </c>
      <c r="BJ16" s="49">
        <f>'Refund-Statewise'!BK49</f>
        <v>0</v>
      </c>
      <c r="BK16" s="49">
        <f>'Refund-Statewise'!BL49</f>
        <v>0</v>
      </c>
      <c r="BL16" s="49">
        <f>'Refund-Statewise'!BM49</f>
        <v>4447.2717456999999</v>
      </c>
      <c r="BM16" s="49">
        <f>'Refund-Statewise'!BN49</f>
        <v>89.940090299999994</v>
      </c>
      <c r="BN16" s="49">
        <f>'Refund-Statewise'!BO49</f>
        <v>4537.2118359999995</v>
      </c>
    </row>
    <row r="17" spans="1:66" x14ac:dyDescent="0.2">
      <c r="A17" s="9" t="s">
        <v>83</v>
      </c>
      <c r="B17" s="50">
        <f>SUM(B15:B16)</f>
        <v>18171.178589416002</v>
      </c>
      <c r="C17" s="50">
        <f t="shared" ref="C17" si="2">SUM(C15:C16)</f>
        <v>22217.687728818997</v>
      </c>
      <c r="D17" s="50">
        <f t="shared" ref="D17" si="3">SUM(D15:D16)</f>
        <v>80701.130712972008</v>
      </c>
      <c r="E17" s="50">
        <f t="shared" ref="E17" si="4">SUM(E15:E16)</f>
        <v>4020.182449766</v>
      </c>
      <c r="F17" s="50">
        <f t="shared" ref="F17" si="5">SUM(F15:F16)</f>
        <v>125110.17929149998</v>
      </c>
      <c r="G17" s="47">
        <f t="shared" ref="G17" si="6">SUM(G15:G16)</f>
        <v>1147.9018778470002</v>
      </c>
      <c r="H17" s="47">
        <f t="shared" ref="H17" si="7">SUM(H15:H16)</f>
        <v>1501.3244054700001</v>
      </c>
      <c r="I17" s="47">
        <f t="shared" ref="I17" si="8">SUM(I15:I16)</f>
        <v>6422.9268689719993</v>
      </c>
      <c r="J17" s="47">
        <f t="shared" ref="J17" si="9">SUM(J15:J16)</f>
        <v>200.12532611799998</v>
      </c>
      <c r="K17" s="47">
        <f t="shared" ref="K17" si="10">SUM(K15:K16)</f>
        <v>9272.2784781999999</v>
      </c>
      <c r="L17" s="47">
        <f t="shared" ref="L17" si="11">SUM(L15:L16)</f>
        <v>1626.1823486510004</v>
      </c>
      <c r="M17" s="47">
        <f t="shared" ref="M17" si="12">SUM(M15:M16)</f>
        <v>1943.4635586269997</v>
      </c>
      <c r="N17" s="47">
        <f t="shared" ref="N17" si="13">SUM(N15:N16)</f>
        <v>5268.2870750929997</v>
      </c>
      <c r="O17" s="47">
        <f t="shared" ref="O17" si="14">SUM(O15:O16)</f>
        <v>193.90770669100002</v>
      </c>
      <c r="P17" s="47">
        <f t="shared" ref="P17" si="15">SUM(P15:P16)</f>
        <v>9031.8406658000004</v>
      </c>
      <c r="Q17" s="47">
        <f t="shared" ref="Q17" si="16">SUM(Q15:Q16)</f>
        <v>1625.395485818</v>
      </c>
      <c r="R17" s="47">
        <f t="shared" ref="R17" si="17">SUM(R15:R16)</f>
        <v>2124.715609292</v>
      </c>
      <c r="S17" s="47">
        <f t="shared" ref="S17" si="18">SUM(S15:S16)</f>
        <v>6482.6759295100001</v>
      </c>
      <c r="T17" s="47">
        <f t="shared" ref="T17" si="19">SUM(T15:T16)</f>
        <v>163.382628055</v>
      </c>
      <c r="U17" s="47">
        <f t="shared" ref="U17:BN17" si="20">SUM(U15:U16)</f>
        <v>10396.1696374</v>
      </c>
      <c r="V17" s="47">
        <f t="shared" si="20"/>
        <v>1309.8439441610001</v>
      </c>
      <c r="W17" s="47">
        <f t="shared" si="20"/>
        <v>1430.090790143</v>
      </c>
      <c r="X17" s="47">
        <f t="shared" si="20"/>
        <v>6803.5891054290005</v>
      </c>
      <c r="Y17" s="47">
        <f t="shared" si="20"/>
        <v>275.39977008799997</v>
      </c>
      <c r="Z17" s="47">
        <f t="shared" si="20"/>
        <v>9818.9235850000005</v>
      </c>
      <c r="AA17" s="47">
        <f t="shared" si="20"/>
        <v>1980.2130668220004</v>
      </c>
      <c r="AB17" s="47">
        <f t="shared" si="20"/>
        <v>2269.605902495</v>
      </c>
      <c r="AC17" s="47">
        <f t="shared" si="20"/>
        <v>4279.3833277369995</v>
      </c>
      <c r="AD17" s="47">
        <f t="shared" si="20"/>
        <v>419.26558220999999</v>
      </c>
      <c r="AE17" s="47">
        <f t="shared" si="20"/>
        <v>8948.4678617000009</v>
      </c>
      <c r="AF17" s="47">
        <f t="shared" si="20"/>
        <v>1585.1470396999998</v>
      </c>
      <c r="AG17" s="47">
        <f t="shared" si="20"/>
        <v>1782.391398879</v>
      </c>
      <c r="AH17" s="47">
        <f t="shared" si="20"/>
        <v>9431.9609903380006</v>
      </c>
      <c r="AI17" s="47">
        <f t="shared" si="20"/>
        <v>225.190758802</v>
      </c>
      <c r="AJ17" s="47">
        <f t="shared" si="20"/>
        <v>13024.690172300001</v>
      </c>
      <c r="AK17" s="47">
        <f t="shared" si="20"/>
        <v>1307.1484641670002</v>
      </c>
      <c r="AL17" s="47">
        <f t="shared" si="20"/>
        <v>1614.567554064</v>
      </c>
      <c r="AM17" s="47">
        <f t="shared" si="20"/>
        <v>8807.6979589430011</v>
      </c>
      <c r="AN17" s="47">
        <f t="shared" si="20"/>
        <v>546.2943016449999</v>
      </c>
      <c r="AO17" s="47">
        <f t="shared" si="20"/>
        <v>12275.7082708</v>
      </c>
      <c r="AP17" s="47">
        <f t="shared" si="20"/>
        <v>1958.722518477</v>
      </c>
      <c r="AQ17" s="47">
        <f t="shared" si="20"/>
        <v>2555.8826233050004</v>
      </c>
      <c r="AR17" s="47">
        <f t="shared" si="20"/>
        <v>7372.8038892490003</v>
      </c>
      <c r="AS17" s="47">
        <f t="shared" si="20"/>
        <v>360.92385531299999</v>
      </c>
      <c r="AT17" s="47">
        <f t="shared" si="20"/>
        <v>12248.332868199999</v>
      </c>
      <c r="AU17" s="47">
        <f t="shared" si="20"/>
        <v>1310.2930771759998</v>
      </c>
      <c r="AV17" s="47">
        <f t="shared" si="20"/>
        <v>1576.7336298739999</v>
      </c>
      <c r="AW17" s="47">
        <f t="shared" si="20"/>
        <v>6376.9311474589995</v>
      </c>
      <c r="AX17" s="47">
        <f t="shared" si="20"/>
        <v>558.48966261099986</v>
      </c>
      <c r="AY17" s="47">
        <f t="shared" si="20"/>
        <v>9822.4475016000015</v>
      </c>
      <c r="AZ17" s="47">
        <f t="shared" si="20"/>
        <v>1135.8093334749999</v>
      </c>
      <c r="BA17" s="47">
        <f t="shared" si="20"/>
        <v>1438.8768358259997</v>
      </c>
      <c r="BB17" s="47">
        <f t="shared" si="20"/>
        <v>8200.976097574001</v>
      </c>
      <c r="BC17" s="47">
        <f t="shared" si="20"/>
        <v>411.31929620200003</v>
      </c>
      <c r="BD17" s="47">
        <f t="shared" si="20"/>
        <v>11186.9815492</v>
      </c>
      <c r="BE17" s="47">
        <f t="shared" si="20"/>
        <v>1546.543864596</v>
      </c>
      <c r="BF17" s="47">
        <f t="shared" si="20"/>
        <v>2076.1340352050001</v>
      </c>
      <c r="BG17" s="47">
        <f t="shared" si="20"/>
        <v>4325.8821200909997</v>
      </c>
      <c r="BH17" s="47">
        <f t="shared" si="20"/>
        <v>285.97188995499999</v>
      </c>
      <c r="BI17" s="47">
        <f t="shared" si="20"/>
        <v>8234.5318868999984</v>
      </c>
      <c r="BJ17" s="47">
        <f t="shared" si="20"/>
        <v>1637.9775685259999</v>
      </c>
      <c r="BK17" s="47">
        <f t="shared" si="20"/>
        <v>1903.901385639</v>
      </c>
      <c r="BL17" s="47">
        <f t="shared" si="20"/>
        <v>6928.0162025770005</v>
      </c>
      <c r="BM17" s="47">
        <f t="shared" si="20"/>
        <v>379.911672076</v>
      </c>
      <c r="BN17" s="47">
        <f t="shared" si="20"/>
        <v>10849.806814400001</v>
      </c>
    </row>
    <row r="18" spans="1:66" x14ac:dyDescent="0.2"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</row>
    <row r="19" spans="1:66" x14ac:dyDescent="0.2">
      <c r="A19" s="10" t="s">
        <v>88</v>
      </c>
      <c r="B19" s="51">
        <f>B12-B17</f>
        <v>191744.80376388403</v>
      </c>
      <c r="C19" s="51">
        <f t="shared" ref="C19:AJ19" si="21">C12-C17</f>
        <v>250610.11156518103</v>
      </c>
      <c r="D19" s="51">
        <f t="shared" si="21"/>
        <v>485018.22162132803</v>
      </c>
      <c r="E19" s="51">
        <f t="shared" si="21"/>
        <v>84321.809277834036</v>
      </c>
      <c r="F19" s="51">
        <f t="shared" si="21"/>
        <v>1011694.9464176998</v>
      </c>
      <c r="G19" s="51">
        <f t="shared" si="21"/>
        <v>3918.9035790529997</v>
      </c>
      <c r="H19" s="51">
        <f t="shared" si="21"/>
        <v>4449.596681330001</v>
      </c>
      <c r="I19" s="51">
        <f t="shared" si="21"/>
        <v>13606.568798328002</v>
      </c>
      <c r="J19" s="51">
        <f t="shared" si="21"/>
        <v>924.98886898199999</v>
      </c>
      <c r="K19" s="51">
        <f t="shared" si="21"/>
        <v>22900.057927899994</v>
      </c>
      <c r="L19" s="51">
        <f t="shared" si="21"/>
        <v>8703.8641308490005</v>
      </c>
      <c r="M19" s="51">
        <f t="shared" si="21"/>
        <v>10967.843168673002</v>
      </c>
      <c r="N19" s="51">
        <f t="shared" si="21"/>
        <v>27434.278422107003</v>
      </c>
      <c r="O19" s="51">
        <f t="shared" si="21"/>
        <v>6013.1048934089995</v>
      </c>
      <c r="P19" s="51">
        <f t="shared" si="21"/>
        <v>53119.090638300011</v>
      </c>
      <c r="Q19" s="51">
        <f t="shared" ref="Q19:V19" si="22">Q12-Q17</f>
        <v>17354.208735581997</v>
      </c>
      <c r="R19" s="51">
        <f t="shared" si="22"/>
        <v>21845.570472607997</v>
      </c>
      <c r="S19" s="51">
        <f t="shared" si="22"/>
        <v>33819.94985479</v>
      </c>
      <c r="T19" s="51">
        <f t="shared" si="22"/>
        <v>7501.8991558449989</v>
      </c>
      <c r="U19" s="51">
        <f t="shared" si="22"/>
        <v>80521.628234100004</v>
      </c>
      <c r="V19" s="51">
        <f t="shared" si="22"/>
        <v>14836.926857338996</v>
      </c>
      <c r="W19" s="51">
        <f t="shared" si="21"/>
        <v>19988.214258057003</v>
      </c>
      <c r="X19" s="51">
        <f t="shared" si="21"/>
        <v>35787.756447670996</v>
      </c>
      <c r="Y19" s="51">
        <f t="shared" si="21"/>
        <v>6989.8519470119991</v>
      </c>
      <c r="Z19" s="51">
        <f t="shared" si="21"/>
        <v>77602.749534899995</v>
      </c>
      <c r="AA19" s="51">
        <f t="shared" si="21"/>
        <v>13925.671609177996</v>
      </c>
      <c r="AB19" s="51">
        <f t="shared" si="21"/>
        <v>18794.387321905</v>
      </c>
      <c r="AC19" s="51">
        <f t="shared" si="21"/>
        <v>37984.847591462996</v>
      </c>
      <c r="AD19" s="51">
        <f t="shared" si="21"/>
        <v>6796.1330715900003</v>
      </c>
      <c r="AE19" s="51">
        <f t="shared" si="21"/>
        <v>77501.039611700005</v>
      </c>
      <c r="AF19" s="51">
        <f t="shared" si="21"/>
        <v>16155.9398944</v>
      </c>
      <c r="AG19" s="51">
        <f t="shared" si="21"/>
        <v>21348.903947420997</v>
      </c>
      <c r="AH19" s="51">
        <f t="shared" si="21"/>
        <v>38051.981672961992</v>
      </c>
      <c r="AI19" s="51">
        <f t="shared" si="21"/>
        <v>6898.4732111980002</v>
      </c>
      <c r="AJ19" s="51">
        <f t="shared" si="21"/>
        <v>82455.29874139998</v>
      </c>
      <c r="AK19" s="51">
        <f t="shared" ref="AK19:AP19" si="23">AK12-AK17</f>
        <v>17886.106271633005</v>
      </c>
      <c r="AL19" s="51">
        <f t="shared" si="23"/>
        <v>23796.770016535997</v>
      </c>
      <c r="AM19" s="51">
        <f t="shared" si="23"/>
        <v>43731.872693056997</v>
      </c>
      <c r="AN19" s="51">
        <f t="shared" si="23"/>
        <v>7464.993795254999</v>
      </c>
      <c r="AO19" s="51">
        <f t="shared" si="23"/>
        <v>92879.742784499991</v>
      </c>
      <c r="AP19" s="51">
        <f t="shared" si="23"/>
        <v>17230.508831323001</v>
      </c>
      <c r="AQ19" s="51">
        <f t="shared" ref="AQ19:BD19" si="24">AQ12-AQ17</f>
        <v>22984.288034894991</v>
      </c>
      <c r="AR19" s="51">
        <f t="shared" si="24"/>
        <v>44618.944077150998</v>
      </c>
      <c r="AS19" s="51">
        <f t="shared" si="24"/>
        <v>7880.8233146870025</v>
      </c>
      <c r="AT19" s="51">
        <f t="shared" si="24"/>
        <v>92714.564276200021</v>
      </c>
      <c r="AU19" s="51">
        <f t="shared" si="24"/>
        <v>20055.099965023997</v>
      </c>
      <c r="AV19" s="51">
        <f t="shared" si="24"/>
        <v>26226.841093626001</v>
      </c>
      <c r="AW19" s="51">
        <f t="shared" si="24"/>
        <v>51048.606085940999</v>
      </c>
      <c r="AX19" s="51">
        <f t="shared" si="24"/>
        <v>8020.8764575889982</v>
      </c>
      <c r="AY19" s="51">
        <f t="shared" si="24"/>
        <v>105351.42361770001</v>
      </c>
      <c r="AZ19" s="51">
        <f t="shared" si="24"/>
        <v>20796.604891824994</v>
      </c>
      <c r="BA19" s="51">
        <f t="shared" si="24"/>
        <v>27585.768969673994</v>
      </c>
      <c r="BB19" s="51">
        <f t="shared" si="24"/>
        <v>52091.670075226008</v>
      </c>
      <c r="BC19" s="51">
        <f t="shared" si="24"/>
        <v>8214.2494975979989</v>
      </c>
      <c r="BD19" s="51">
        <f t="shared" si="24"/>
        <v>108688.29344820004</v>
      </c>
      <c r="BE19" s="51">
        <f t="shared" ref="BE19:BJ19" si="25">BE12-BE17</f>
        <v>19545.711868703995</v>
      </c>
      <c r="BF19" s="51">
        <f t="shared" si="25"/>
        <v>25196.670990095001</v>
      </c>
      <c r="BG19" s="51">
        <f t="shared" si="25"/>
        <v>50927.387486109001</v>
      </c>
      <c r="BH19" s="51">
        <f t="shared" si="25"/>
        <v>9239.1214726450016</v>
      </c>
      <c r="BI19" s="51">
        <f t="shared" si="25"/>
        <v>104908.89184050001</v>
      </c>
      <c r="BJ19" s="51">
        <f t="shared" si="25"/>
        <v>21335.257128974001</v>
      </c>
      <c r="BK19" s="51">
        <f t="shared" ref="BK19:BN19" si="26">BK12-BK17</f>
        <v>27425.256610361001</v>
      </c>
      <c r="BL19" s="51">
        <f t="shared" si="26"/>
        <v>55914.358416523013</v>
      </c>
      <c r="BM19" s="51">
        <f t="shared" si="26"/>
        <v>8377.2935920240016</v>
      </c>
      <c r="BN19" s="51">
        <f t="shared" si="26"/>
        <v>113052.16576230001</v>
      </c>
    </row>
    <row r="20" spans="1:66" x14ac:dyDescent="0.2">
      <c r="G20" s="4"/>
      <c r="H20" s="4"/>
      <c r="I20" s="4"/>
      <c r="J20" s="4"/>
      <c r="K20" s="4"/>
    </row>
    <row r="21" spans="1:66" x14ac:dyDescent="0.2">
      <c r="B21" s="17"/>
      <c r="C21" s="17"/>
      <c r="D21" s="17"/>
      <c r="E21" s="17"/>
      <c r="F21" s="17"/>
    </row>
    <row r="22" spans="1:66" ht="16" x14ac:dyDescent="0.2">
      <c r="A22" s="73" t="s">
        <v>109</v>
      </c>
    </row>
    <row r="23" spans="1:66" x14ac:dyDescent="0.2">
      <c r="A23" s="74" t="s">
        <v>110</v>
      </c>
      <c r="B23" s="74"/>
      <c r="C23" s="74"/>
      <c r="D23" s="74"/>
      <c r="E23" s="74"/>
      <c r="F23" s="74"/>
      <c r="G23" s="74"/>
    </row>
  </sheetData>
  <mergeCells count="16">
    <mergeCell ref="A23:G23"/>
    <mergeCell ref="A1:J1"/>
    <mergeCell ref="B7:F7"/>
    <mergeCell ref="G7:K7"/>
    <mergeCell ref="L7:P7"/>
    <mergeCell ref="Q7:U7"/>
    <mergeCell ref="A7:A8"/>
    <mergeCell ref="AU7:AY7"/>
    <mergeCell ref="AZ7:BD7"/>
    <mergeCell ref="BE7:BI7"/>
    <mergeCell ref="BJ7:BN7"/>
    <mergeCell ref="V7:Z7"/>
    <mergeCell ref="AA7:AE7"/>
    <mergeCell ref="AF7:AJ7"/>
    <mergeCell ref="AK7:AO7"/>
    <mergeCell ref="AP7:AT7"/>
  </mergeCells>
  <pageMargins left="0.7" right="0.7" top="0.75" bottom="0.75" header="0.3" footer="0.3"/>
  <pageSetup paperSize="9" scale="5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4"/>
  <sheetViews>
    <sheetView zoomScale="110" zoomScaleNormal="110" workbookViewId="0">
      <pane ySplit="6" topLeftCell="A43" activePane="bottomLeft" state="frozen"/>
      <selection pane="bottomLeft" activeCell="B53" sqref="B53:H54"/>
    </sheetView>
  </sheetViews>
  <sheetFormatPr baseColWidth="10" defaultColWidth="11.5" defaultRowHeight="15" x14ac:dyDescent="0.2"/>
  <cols>
    <col min="1" max="1" width="7.6640625" bestFit="1" customWidth="1"/>
    <col min="2" max="2" width="23.6640625" bestFit="1" customWidth="1"/>
    <col min="3" max="4" width="12" bestFit="1" customWidth="1"/>
    <col min="5" max="5" width="12.6640625" bestFit="1" customWidth="1"/>
    <col min="6" max="6" width="12" bestFit="1" customWidth="1"/>
    <col min="7" max="7" width="12.83203125" bestFit="1" customWidth="1"/>
    <col min="8" max="10" width="11.6640625" bestFit="1" customWidth="1"/>
    <col min="11" max="11" width="10.5" bestFit="1" customWidth="1"/>
    <col min="12" max="12" width="12" bestFit="1" customWidth="1"/>
    <col min="13" max="16" width="10.33203125" bestFit="1" customWidth="1"/>
    <col min="17" max="17" width="11.83203125" bestFit="1" customWidth="1"/>
    <col min="18" max="21" width="10.33203125" bestFit="1" customWidth="1"/>
    <col min="22" max="22" width="11.83203125" bestFit="1" customWidth="1"/>
    <col min="23" max="67" width="11.6640625" bestFit="1" customWidth="1"/>
  </cols>
  <sheetData>
    <row r="1" spans="1:67" x14ac:dyDescent="0.2">
      <c r="A1" s="12" t="s">
        <v>108</v>
      </c>
      <c r="B1" s="12"/>
      <c r="C1" s="12"/>
      <c r="D1" s="12"/>
      <c r="E1" s="12"/>
      <c r="F1" s="12"/>
      <c r="G1" s="12"/>
      <c r="H1" s="12"/>
      <c r="I1" s="12"/>
      <c r="J1" s="5" t="s">
        <v>90</v>
      </c>
      <c r="K1" s="12"/>
      <c r="L1" s="12"/>
      <c r="M1" s="12"/>
      <c r="N1" s="12"/>
    </row>
    <row r="2" spans="1:67" x14ac:dyDescent="0.2">
      <c r="A2" s="60"/>
      <c r="B2" s="60"/>
    </row>
    <row r="3" spans="1:67" x14ac:dyDescent="0.2">
      <c r="C3" s="1" t="s">
        <v>0</v>
      </c>
    </row>
    <row r="4" spans="1:67" x14ac:dyDescent="0.2">
      <c r="A4" s="61" t="s">
        <v>89</v>
      </c>
      <c r="B4" s="61"/>
      <c r="C4" s="1"/>
    </row>
    <row r="5" spans="1:67" x14ac:dyDescent="0.2">
      <c r="A5" s="64" t="s">
        <v>103</v>
      </c>
      <c r="B5" s="64" t="s">
        <v>1</v>
      </c>
      <c r="C5" s="65" t="s">
        <v>106</v>
      </c>
      <c r="D5" s="66"/>
      <c r="E5" s="66"/>
      <c r="F5" s="66"/>
      <c r="G5" s="67"/>
      <c r="H5" s="52">
        <v>43922</v>
      </c>
      <c r="I5" s="53"/>
      <c r="J5" s="53"/>
      <c r="K5" s="53"/>
      <c r="L5" s="54"/>
      <c r="M5" s="52">
        <v>43952</v>
      </c>
      <c r="N5" s="53"/>
      <c r="O5" s="53"/>
      <c r="P5" s="53"/>
      <c r="Q5" s="54"/>
      <c r="R5" s="52">
        <v>43983</v>
      </c>
      <c r="S5" s="53"/>
      <c r="T5" s="53"/>
      <c r="U5" s="53"/>
      <c r="V5" s="54"/>
      <c r="W5" s="52">
        <v>44013</v>
      </c>
      <c r="X5" s="53"/>
      <c r="Y5" s="53"/>
      <c r="Z5" s="53"/>
      <c r="AA5" s="54"/>
      <c r="AB5" s="52">
        <v>44044</v>
      </c>
      <c r="AC5" s="53"/>
      <c r="AD5" s="53"/>
      <c r="AE5" s="53"/>
      <c r="AF5" s="54"/>
      <c r="AG5" s="52">
        <v>44075</v>
      </c>
      <c r="AH5" s="53"/>
      <c r="AI5" s="53"/>
      <c r="AJ5" s="53"/>
      <c r="AK5" s="54"/>
      <c r="AL5" s="52">
        <v>44105</v>
      </c>
      <c r="AM5" s="53"/>
      <c r="AN5" s="53"/>
      <c r="AO5" s="53"/>
      <c r="AP5" s="54"/>
      <c r="AQ5" s="52">
        <v>44136</v>
      </c>
      <c r="AR5" s="53"/>
      <c r="AS5" s="53"/>
      <c r="AT5" s="53"/>
      <c r="AU5" s="54"/>
      <c r="AV5" s="52">
        <v>44166</v>
      </c>
      <c r="AW5" s="53"/>
      <c r="AX5" s="53"/>
      <c r="AY5" s="53"/>
      <c r="AZ5" s="54"/>
      <c r="BA5" s="52">
        <v>44197</v>
      </c>
      <c r="BB5" s="53"/>
      <c r="BC5" s="53"/>
      <c r="BD5" s="53"/>
      <c r="BE5" s="54"/>
      <c r="BF5" s="52">
        <v>44228</v>
      </c>
      <c r="BG5" s="53"/>
      <c r="BH5" s="53"/>
      <c r="BI5" s="53"/>
      <c r="BJ5" s="54"/>
      <c r="BK5" s="52">
        <v>44256</v>
      </c>
      <c r="BL5" s="53"/>
      <c r="BM5" s="53"/>
      <c r="BN5" s="53"/>
      <c r="BO5" s="53"/>
    </row>
    <row r="6" spans="1:67" x14ac:dyDescent="0.2">
      <c r="A6" s="64"/>
      <c r="B6" s="64"/>
      <c r="C6" s="40" t="s">
        <v>2</v>
      </c>
      <c r="D6" s="40" t="s">
        <v>3</v>
      </c>
      <c r="E6" s="40" t="s">
        <v>4</v>
      </c>
      <c r="F6" s="40" t="s">
        <v>5</v>
      </c>
      <c r="G6" s="40" t="s">
        <v>45</v>
      </c>
      <c r="H6" s="30" t="s">
        <v>2</v>
      </c>
      <c r="I6" s="30" t="s">
        <v>3</v>
      </c>
      <c r="J6" s="30" t="s">
        <v>4</v>
      </c>
      <c r="K6" s="30" t="s">
        <v>5</v>
      </c>
      <c r="L6" s="30" t="s">
        <v>45</v>
      </c>
      <c r="M6" s="30" t="s">
        <v>2</v>
      </c>
      <c r="N6" s="30" t="s">
        <v>3</v>
      </c>
      <c r="O6" s="30" t="s">
        <v>4</v>
      </c>
      <c r="P6" s="30" t="s">
        <v>5</v>
      </c>
      <c r="Q6" s="30" t="s">
        <v>45</v>
      </c>
      <c r="R6" s="30" t="s">
        <v>2</v>
      </c>
      <c r="S6" s="30" t="s">
        <v>3</v>
      </c>
      <c r="T6" s="30" t="s">
        <v>4</v>
      </c>
      <c r="U6" s="30" t="s">
        <v>5</v>
      </c>
      <c r="V6" s="30" t="s">
        <v>45</v>
      </c>
      <c r="W6" s="30" t="s">
        <v>2</v>
      </c>
      <c r="X6" s="30" t="s">
        <v>3</v>
      </c>
      <c r="Y6" s="30" t="s">
        <v>4</v>
      </c>
      <c r="Z6" s="30" t="s">
        <v>5</v>
      </c>
      <c r="AA6" s="30" t="s">
        <v>45</v>
      </c>
      <c r="AB6" s="30" t="s">
        <v>2</v>
      </c>
      <c r="AC6" s="30" t="s">
        <v>3</v>
      </c>
      <c r="AD6" s="30" t="s">
        <v>4</v>
      </c>
      <c r="AE6" s="30" t="s">
        <v>5</v>
      </c>
      <c r="AF6" s="30" t="s">
        <v>45</v>
      </c>
      <c r="AG6" s="30" t="s">
        <v>2</v>
      </c>
      <c r="AH6" s="30" t="s">
        <v>3</v>
      </c>
      <c r="AI6" s="30" t="s">
        <v>4</v>
      </c>
      <c r="AJ6" s="30" t="s">
        <v>5</v>
      </c>
      <c r="AK6" s="30" t="s">
        <v>45</v>
      </c>
      <c r="AL6" s="30" t="s">
        <v>2</v>
      </c>
      <c r="AM6" s="30" t="s">
        <v>3</v>
      </c>
      <c r="AN6" s="30" t="s">
        <v>4</v>
      </c>
      <c r="AO6" s="30" t="s">
        <v>5</v>
      </c>
      <c r="AP6" s="30" t="s">
        <v>45</v>
      </c>
      <c r="AQ6" s="30" t="s">
        <v>2</v>
      </c>
      <c r="AR6" s="30" t="s">
        <v>3</v>
      </c>
      <c r="AS6" s="30" t="s">
        <v>4</v>
      </c>
      <c r="AT6" s="30" t="s">
        <v>5</v>
      </c>
      <c r="AU6" s="30" t="s">
        <v>45</v>
      </c>
      <c r="AV6" s="30" t="s">
        <v>2</v>
      </c>
      <c r="AW6" s="30" t="s">
        <v>3</v>
      </c>
      <c r="AX6" s="30" t="s">
        <v>4</v>
      </c>
      <c r="AY6" s="30" t="s">
        <v>5</v>
      </c>
      <c r="AZ6" s="30" t="s">
        <v>45</v>
      </c>
      <c r="BA6" s="30" t="s">
        <v>2</v>
      </c>
      <c r="BB6" s="30" t="s">
        <v>3</v>
      </c>
      <c r="BC6" s="30" t="s">
        <v>4</v>
      </c>
      <c r="BD6" s="30" t="s">
        <v>5</v>
      </c>
      <c r="BE6" s="30" t="s">
        <v>45</v>
      </c>
      <c r="BF6" s="30" t="s">
        <v>2</v>
      </c>
      <c r="BG6" s="30" t="s">
        <v>3</v>
      </c>
      <c r="BH6" s="30" t="s">
        <v>4</v>
      </c>
      <c r="BI6" s="30" t="s">
        <v>5</v>
      </c>
      <c r="BJ6" s="30" t="s">
        <v>45</v>
      </c>
      <c r="BK6" s="30" t="s">
        <v>2</v>
      </c>
      <c r="BL6" s="30" t="s">
        <v>3</v>
      </c>
      <c r="BM6" s="30" t="s">
        <v>4</v>
      </c>
      <c r="BN6" s="30" t="s">
        <v>5</v>
      </c>
      <c r="BO6" s="30" t="s">
        <v>45</v>
      </c>
    </row>
    <row r="7" spans="1:67" ht="16" x14ac:dyDescent="0.2">
      <c r="A7" s="45" t="s">
        <v>47</v>
      </c>
      <c r="B7" s="2" t="s">
        <v>6</v>
      </c>
      <c r="C7" s="15">
        <v>950.90746969999998</v>
      </c>
      <c r="D7" s="15">
        <v>1552.8399126000002</v>
      </c>
      <c r="E7" s="15">
        <v>1084.6129068</v>
      </c>
      <c r="F7" s="15">
        <v>59.139085300000005</v>
      </c>
      <c r="G7" s="15">
        <v>3647.4993743999999</v>
      </c>
      <c r="H7" s="15">
        <v>31.541062499999999</v>
      </c>
      <c r="I7" s="15">
        <v>37.123065799999999</v>
      </c>
      <c r="J7" s="15">
        <v>22.404964</v>
      </c>
      <c r="K7" s="15">
        <v>7.3885999999999993E-2</v>
      </c>
      <c r="L7" s="15">
        <v>91.142978299999996</v>
      </c>
      <c r="M7" s="15">
        <v>40.1256044</v>
      </c>
      <c r="N7" s="15">
        <v>62.741659300000002</v>
      </c>
      <c r="O7" s="15">
        <v>24.506404799999999</v>
      </c>
      <c r="P7" s="15">
        <v>1.7355315</v>
      </c>
      <c r="Q7" s="15">
        <v>129.10919999999999</v>
      </c>
      <c r="R7" s="15">
        <v>81.162349800000001</v>
      </c>
      <c r="S7" s="15">
        <v>136.30890930000001</v>
      </c>
      <c r="T7" s="15">
        <v>82.443178799999998</v>
      </c>
      <c r="U7" s="15">
        <v>24.8536109</v>
      </c>
      <c r="V7" s="15">
        <v>324.76804879999997</v>
      </c>
      <c r="W7" s="15">
        <v>75.312400600000004</v>
      </c>
      <c r="X7" s="15">
        <v>130.380053</v>
      </c>
      <c r="Y7" s="15">
        <v>85.735276999999996</v>
      </c>
      <c r="Z7" s="15">
        <v>6.4134805000000004</v>
      </c>
      <c r="AA7" s="15">
        <v>297.84121110000001</v>
      </c>
      <c r="AB7" s="15">
        <v>69.612646299999994</v>
      </c>
      <c r="AC7" s="15">
        <v>121.55954250000001</v>
      </c>
      <c r="AD7" s="15">
        <v>130.31579189999999</v>
      </c>
      <c r="AE7" s="15">
        <v>4.3448982999999997</v>
      </c>
      <c r="AF7" s="15">
        <v>325.83287899999999</v>
      </c>
      <c r="AG7" s="15">
        <v>82.689392100000006</v>
      </c>
      <c r="AH7" s="15">
        <v>143.83964639999999</v>
      </c>
      <c r="AI7" s="15">
        <v>135.2964044</v>
      </c>
      <c r="AJ7" s="15">
        <v>5.7269433999999997</v>
      </c>
      <c r="AK7" s="15">
        <v>367.55238630000002</v>
      </c>
      <c r="AL7" s="15">
        <v>98.233877399999997</v>
      </c>
      <c r="AM7" s="15">
        <v>163.6218567</v>
      </c>
      <c r="AN7" s="15">
        <v>111.2871999</v>
      </c>
      <c r="AO7" s="15">
        <v>3.9978064999999998</v>
      </c>
      <c r="AP7" s="15">
        <v>377.14074049999999</v>
      </c>
      <c r="AQ7" s="15">
        <v>91.068052499999993</v>
      </c>
      <c r="AR7" s="15">
        <v>147.4978739</v>
      </c>
      <c r="AS7" s="15">
        <v>118.2471556</v>
      </c>
      <c r="AT7" s="15">
        <v>2.9555984999999998</v>
      </c>
      <c r="AU7" s="15">
        <v>359.76868050000002</v>
      </c>
      <c r="AV7" s="15">
        <v>79.378370599999997</v>
      </c>
      <c r="AW7" s="15">
        <v>132.4134483</v>
      </c>
      <c r="AX7" s="15">
        <v>104.7282874</v>
      </c>
      <c r="AY7" s="15">
        <v>1.9310795000000001</v>
      </c>
      <c r="AZ7" s="15">
        <v>318.45118580000002</v>
      </c>
      <c r="BA7" s="15">
        <v>105.16157</v>
      </c>
      <c r="BB7" s="15">
        <v>173.05799289999999</v>
      </c>
      <c r="BC7" s="15">
        <v>93.786965499999994</v>
      </c>
      <c r="BD7" s="15">
        <v>2.3865957</v>
      </c>
      <c r="BE7" s="15">
        <v>374.39312410000002</v>
      </c>
      <c r="BF7" s="15">
        <v>97.216319400000003</v>
      </c>
      <c r="BG7" s="15">
        <v>141.12007819999999</v>
      </c>
      <c r="BH7" s="15">
        <v>89.883817199999996</v>
      </c>
      <c r="BI7" s="15">
        <v>1.6725047</v>
      </c>
      <c r="BJ7" s="15">
        <v>329.8927195</v>
      </c>
      <c r="BK7" s="15">
        <v>99.405824100000004</v>
      </c>
      <c r="BL7" s="15">
        <v>163.1757863</v>
      </c>
      <c r="BM7" s="15">
        <v>85.977460300000004</v>
      </c>
      <c r="BN7" s="15">
        <v>3.0471498000000001</v>
      </c>
      <c r="BO7" s="15">
        <v>351.60622050000001</v>
      </c>
    </row>
    <row r="8" spans="1:67" ht="16" x14ac:dyDescent="0.2">
      <c r="A8" s="45" t="s">
        <v>48</v>
      </c>
      <c r="B8" s="2" t="s">
        <v>7</v>
      </c>
      <c r="C8" s="15">
        <v>1178.0300780999999</v>
      </c>
      <c r="D8" s="15">
        <v>1664.3786551999999</v>
      </c>
      <c r="E8" s="15">
        <v>4202.2963276</v>
      </c>
      <c r="F8" s="15">
        <v>10.2487692</v>
      </c>
      <c r="G8" s="15">
        <v>7054.9538301000002</v>
      </c>
      <c r="H8" s="15">
        <v>26.465221199999998</v>
      </c>
      <c r="I8" s="15">
        <v>31.589303000000001</v>
      </c>
      <c r="J8" s="15">
        <v>68.836557400000004</v>
      </c>
      <c r="K8" s="15">
        <v>1.35643E-2</v>
      </c>
      <c r="L8" s="15">
        <v>126.90464590000001</v>
      </c>
      <c r="M8" s="15">
        <v>53.063196400000002</v>
      </c>
      <c r="N8" s="15">
        <v>72.237387900000002</v>
      </c>
      <c r="O8" s="15">
        <v>146.3902578</v>
      </c>
      <c r="P8" s="15">
        <v>0.34695979999999998</v>
      </c>
      <c r="Q8" s="15">
        <v>272.03780189999998</v>
      </c>
      <c r="R8" s="15">
        <v>106.71982010000001</v>
      </c>
      <c r="S8" s="15">
        <v>152.6769118</v>
      </c>
      <c r="T8" s="15">
        <v>357.99484810000001</v>
      </c>
      <c r="U8" s="15">
        <v>1.1138821999999999</v>
      </c>
      <c r="V8" s="15">
        <v>618.50546220000001</v>
      </c>
      <c r="W8" s="15">
        <v>101.8177931</v>
      </c>
      <c r="X8" s="15">
        <v>147.45418129999999</v>
      </c>
      <c r="Y8" s="15">
        <v>354.21131430000003</v>
      </c>
      <c r="Z8" s="15">
        <v>1.5943847</v>
      </c>
      <c r="AA8" s="15">
        <v>605.07767339999998</v>
      </c>
      <c r="AB8" s="15">
        <v>99.843970100000007</v>
      </c>
      <c r="AC8" s="15">
        <v>140.79057610000001</v>
      </c>
      <c r="AD8" s="15">
        <v>354.85036339999999</v>
      </c>
      <c r="AE8" s="15">
        <v>1.1926380999999999</v>
      </c>
      <c r="AF8" s="15">
        <v>596.67754769999999</v>
      </c>
      <c r="AG8" s="15">
        <v>104.8067808</v>
      </c>
      <c r="AH8" s="15">
        <v>151.79689669999999</v>
      </c>
      <c r="AI8" s="15">
        <v>396.02592509999999</v>
      </c>
      <c r="AJ8" s="15">
        <v>0.72494720000000001</v>
      </c>
      <c r="AK8" s="15">
        <v>653.35454979999997</v>
      </c>
      <c r="AL8" s="15">
        <v>113.591052</v>
      </c>
      <c r="AM8" s="15">
        <v>163.02536660000001</v>
      </c>
      <c r="AN8" s="15">
        <v>413.50557709999998</v>
      </c>
      <c r="AO8" s="15">
        <v>0.84510149999999995</v>
      </c>
      <c r="AP8" s="15">
        <v>690.96709720000001</v>
      </c>
      <c r="AQ8" s="15">
        <v>113.1780699</v>
      </c>
      <c r="AR8" s="15">
        <v>161.59421900000001</v>
      </c>
      <c r="AS8" s="15">
        <v>482.70215839999997</v>
      </c>
      <c r="AT8" s="15">
        <v>0.88935929999999996</v>
      </c>
      <c r="AU8" s="15">
        <v>758.36380659999998</v>
      </c>
      <c r="AV8" s="15">
        <v>114.45400050000001</v>
      </c>
      <c r="AW8" s="15">
        <v>165.70144629999999</v>
      </c>
      <c r="AX8" s="15">
        <v>389.03010890000002</v>
      </c>
      <c r="AY8" s="15">
        <v>0.59896930000000004</v>
      </c>
      <c r="AZ8" s="15">
        <v>669.78452500000003</v>
      </c>
      <c r="BA8" s="15">
        <v>117.580803</v>
      </c>
      <c r="BB8" s="15">
        <v>173.8411816</v>
      </c>
      <c r="BC8" s="15">
        <v>420.19771969999999</v>
      </c>
      <c r="BD8" s="15">
        <v>1.6597161</v>
      </c>
      <c r="BE8" s="15">
        <v>713.27942040000005</v>
      </c>
      <c r="BF8" s="15">
        <v>108.9197949</v>
      </c>
      <c r="BG8" s="15">
        <v>146.62051700000001</v>
      </c>
      <c r="BH8" s="15">
        <v>406.82770590000001</v>
      </c>
      <c r="BI8" s="15">
        <v>0.74988279999999996</v>
      </c>
      <c r="BJ8" s="15">
        <v>663.11790059999998</v>
      </c>
      <c r="BK8" s="15">
        <v>117.5895761</v>
      </c>
      <c r="BL8" s="15">
        <v>157.05066790000001</v>
      </c>
      <c r="BM8" s="15">
        <v>411.7237915</v>
      </c>
      <c r="BN8" s="15">
        <v>0.51936389999999999</v>
      </c>
      <c r="BO8" s="15">
        <v>686.88339940000003</v>
      </c>
    </row>
    <row r="9" spans="1:67" ht="16" x14ac:dyDescent="0.2">
      <c r="A9" s="45" t="s">
        <v>49</v>
      </c>
      <c r="B9" s="2" t="s">
        <v>8</v>
      </c>
      <c r="C9" s="15">
        <v>3489.6770087999998</v>
      </c>
      <c r="D9" s="15">
        <v>5521.5639123000001</v>
      </c>
      <c r="E9" s="15">
        <v>4727.9776606000005</v>
      </c>
      <c r="F9" s="15">
        <v>173.86175950000001</v>
      </c>
      <c r="G9" s="15">
        <v>13913.0803412</v>
      </c>
      <c r="H9" s="15">
        <v>85.136075899999994</v>
      </c>
      <c r="I9" s="15">
        <v>101.93602250000001</v>
      </c>
      <c r="J9" s="15">
        <v>86.293037299999995</v>
      </c>
      <c r="K9" s="15">
        <v>0.1947159</v>
      </c>
      <c r="L9" s="15">
        <v>273.5598516</v>
      </c>
      <c r="M9" s="15">
        <v>171.35858500000001</v>
      </c>
      <c r="N9" s="15">
        <v>240.6666247</v>
      </c>
      <c r="O9" s="15">
        <v>236.129425</v>
      </c>
      <c r="P9" s="15">
        <v>8.7868937000000003</v>
      </c>
      <c r="Q9" s="15">
        <v>656.94152840000004</v>
      </c>
      <c r="R9" s="15">
        <v>358.6915947</v>
      </c>
      <c r="S9" s="15">
        <v>508.07358340000002</v>
      </c>
      <c r="T9" s="15">
        <v>429.3121999</v>
      </c>
      <c r="U9" s="15">
        <v>27.315713599999999</v>
      </c>
      <c r="V9" s="15">
        <v>1323.3930915999999</v>
      </c>
      <c r="W9" s="15">
        <v>308.75358269999998</v>
      </c>
      <c r="X9" s="15">
        <v>489.57238089999998</v>
      </c>
      <c r="Y9" s="15">
        <v>364.63268190000002</v>
      </c>
      <c r="Z9" s="15">
        <v>24.796461099999998</v>
      </c>
      <c r="AA9" s="15">
        <v>1187.7551066000001</v>
      </c>
      <c r="AB9" s="15">
        <v>277.24467240000001</v>
      </c>
      <c r="AC9" s="15">
        <v>457.08301130000001</v>
      </c>
      <c r="AD9" s="15">
        <v>385.89791559999998</v>
      </c>
      <c r="AE9" s="15">
        <v>18.278811000000001</v>
      </c>
      <c r="AF9" s="15">
        <v>1138.5044103</v>
      </c>
      <c r="AG9" s="15">
        <v>287.82628030000001</v>
      </c>
      <c r="AH9" s="15">
        <v>483.7295307</v>
      </c>
      <c r="AI9" s="15">
        <v>408.81392369999998</v>
      </c>
      <c r="AJ9" s="15">
        <v>14.122802099999999</v>
      </c>
      <c r="AK9" s="15">
        <v>1194.4925367999999</v>
      </c>
      <c r="AL9" s="15">
        <v>331.48358810000002</v>
      </c>
      <c r="AM9" s="15">
        <v>538.00417130000005</v>
      </c>
      <c r="AN9" s="15">
        <v>492.66791239999998</v>
      </c>
      <c r="AO9" s="15">
        <v>14.0729205</v>
      </c>
      <c r="AP9" s="15">
        <v>1376.2285922999999</v>
      </c>
      <c r="AQ9" s="15">
        <v>322.95828089999998</v>
      </c>
      <c r="AR9" s="15">
        <v>548.85365979999995</v>
      </c>
      <c r="AS9" s="15">
        <v>511.67746390000002</v>
      </c>
      <c r="AT9" s="15">
        <v>12.791296900000001</v>
      </c>
      <c r="AU9" s="15">
        <v>1396.2807015000001</v>
      </c>
      <c r="AV9" s="15">
        <v>341.86869050000001</v>
      </c>
      <c r="AW9" s="15">
        <v>531.68067329999997</v>
      </c>
      <c r="AX9" s="15">
        <v>469.65660059999999</v>
      </c>
      <c r="AY9" s="15">
        <v>9.5454228000000008</v>
      </c>
      <c r="AZ9" s="15">
        <v>1352.7513872</v>
      </c>
      <c r="BA9" s="15">
        <v>324.7563778</v>
      </c>
      <c r="BB9" s="15">
        <v>566.73819349999997</v>
      </c>
      <c r="BC9" s="15">
        <v>444.35288739999999</v>
      </c>
      <c r="BD9" s="15">
        <v>16.106134999999998</v>
      </c>
      <c r="BE9" s="15">
        <v>1351.9535937000001</v>
      </c>
      <c r="BF9" s="15">
        <v>330.05994120000003</v>
      </c>
      <c r="BG9" s="15">
        <v>510.87676929999998</v>
      </c>
      <c r="BH9" s="15">
        <v>447.66687020000001</v>
      </c>
      <c r="BI9" s="15">
        <v>10.7676175</v>
      </c>
      <c r="BJ9" s="15">
        <v>1299.3711982</v>
      </c>
      <c r="BK9" s="15">
        <v>349.53933929999999</v>
      </c>
      <c r="BL9" s="15">
        <v>544.34929160000002</v>
      </c>
      <c r="BM9" s="15">
        <v>450.87674270000002</v>
      </c>
      <c r="BN9" s="15">
        <v>17.0829694</v>
      </c>
      <c r="BO9" s="15">
        <v>1361.8483430000001</v>
      </c>
    </row>
    <row r="10" spans="1:67" ht="16" x14ac:dyDescent="0.2">
      <c r="A10" s="45" t="s">
        <v>50</v>
      </c>
      <c r="B10" s="2" t="s">
        <v>9</v>
      </c>
      <c r="C10" s="15">
        <v>302.05979350000001</v>
      </c>
      <c r="D10" s="15">
        <v>409.98266479999995</v>
      </c>
      <c r="E10" s="15">
        <v>927.27792929999987</v>
      </c>
      <c r="F10" s="15">
        <v>11.3574026</v>
      </c>
      <c r="G10" s="15">
        <v>1650.6777902000001</v>
      </c>
      <c r="H10" s="15">
        <v>8.3465503999999999</v>
      </c>
      <c r="I10" s="15">
        <v>9.3367088999999996</v>
      </c>
      <c r="J10" s="15">
        <v>22.635425600000001</v>
      </c>
      <c r="K10" s="15">
        <v>1.39116E-2</v>
      </c>
      <c r="L10" s="15">
        <v>40.332596500000001</v>
      </c>
      <c r="M10" s="15">
        <v>16.1594728</v>
      </c>
      <c r="N10" s="15">
        <v>22.061905599999999</v>
      </c>
      <c r="O10" s="15">
        <v>63.578334300000002</v>
      </c>
      <c r="P10" s="15">
        <v>1.6388459</v>
      </c>
      <c r="Q10" s="15">
        <v>103.43855859999999</v>
      </c>
      <c r="R10" s="15">
        <v>26.8496761</v>
      </c>
      <c r="S10" s="15">
        <v>35.195971700000001</v>
      </c>
      <c r="T10" s="15">
        <v>94.756778800000006</v>
      </c>
      <c r="U10" s="15">
        <v>1.8757017</v>
      </c>
      <c r="V10" s="15">
        <v>158.6781283</v>
      </c>
      <c r="W10" s="15">
        <v>25.664178100000001</v>
      </c>
      <c r="X10" s="15">
        <v>36.6672881</v>
      </c>
      <c r="Y10" s="15">
        <v>73.987238899999994</v>
      </c>
      <c r="Z10" s="15">
        <v>1.0142913</v>
      </c>
      <c r="AA10" s="15">
        <v>137.33299640000001</v>
      </c>
      <c r="AB10" s="15">
        <v>26.3415985</v>
      </c>
      <c r="AC10" s="15">
        <v>36.612832599999997</v>
      </c>
      <c r="AD10" s="15">
        <v>74.877489800000006</v>
      </c>
      <c r="AE10" s="15">
        <v>0.6942564</v>
      </c>
      <c r="AF10" s="15">
        <v>138.5261773</v>
      </c>
      <c r="AG10" s="15">
        <v>25.9901564</v>
      </c>
      <c r="AH10" s="15">
        <v>33.177102300000001</v>
      </c>
      <c r="AI10" s="15">
        <v>81.773818500000004</v>
      </c>
      <c r="AJ10" s="15">
        <v>0.54350399999999999</v>
      </c>
      <c r="AK10" s="15">
        <v>141.48458120000001</v>
      </c>
      <c r="AL10" s="15">
        <v>26.272871200000001</v>
      </c>
      <c r="AM10" s="15">
        <v>34.384674199999999</v>
      </c>
      <c r="AN10" s="15">
        <v>90.634868299999994</v>
      </c>
      <c r="AO10" s="15">
        <v>0.70151399999999997</v>
      </c>
      <c r="AP10" s="15">
        <v>151.9939277</v>
      </c>
      <c r="AQ10" s="15">
        <v>27.115539099999999</v>
      </c>
      <c r="AR10" s="15">
        <v>35.258967900000002</v>
      </c>
      <c r="AS10" s="15">
        <v>78.341035399999996</v>
      </c>
      <c r="AT10" s="15">
        <v>0.64356829999999998</v>
      </c>
      <c r="AU10" s="15">
        <v>141.3591107</v>
      </c>
      <c r="AV10" s="15">
        <v>29.4638302</v>
      </c>
      <c r="AW10" s="15">
        <v>40.693682799999998</v>
      </c>
      <c r="AX10" s="15">
        <v>87.609194099999996</v>
      </c>
      <c r="AY10" s="15">
        <v>0.58213499999999996</v>
      </c>
      <c r="AZ10" s="15">
        <v>158.34884210000001</v>
      </c>
      <c r="BA10" s="15">
        <v>29.083807700000001</v>
      </c>
      <c r="BB10" s="15">
        <v>47.606996100000003</v>
      </c>
      <c r="BC10" s="15">
        <v>85.973098300000004</v>
      </c>
      <c r="BD10" s="15">
        <v>2.7509432999999999</v>
      </c>
      <c r="BE10" s="15">
        <v>165.41484539999999</v>
      </c>
      <c r="BF10" s="15">
        <v>28.9589842</v>
      </c>
      <c r="BG10" s="15">
        <v>37.938560199999998</v>
      </c>
      <c r="BH10" s="15">
        <v>81.174345500000001</v>
      </c>
      <c r="BI10" s="15">
        <v>0.42877300000000002</v>
      </c>
      <c r="BJ10" s="15">
        <v>148.50066290000001</v>
      </c>
      <c r="BK10" s="15">
        <v>31.813128800000001</v>
      </c>
      <c r="BL10" s="15">
        <v>41.047974400000001</v>
      </c>
      <c r="BM10" s="15">
        <v>91.936301799999995</v>
      </c>
      <c r="BN10" s="15">
        <v>0.46995809999999999</v>
      </c>
      <c r="BO10" s="15">
        <v>165.26736310000001</v>
      </c>
    </row>
    <row r="11" spans="1:67" ht="16" x14ac:dyDescent="0.2">
      <c r="A11" s="45" t="s">
        <v>51</v>
      </c>
      <c r="B11" s="2" t="s">
        <v>10</v>
      </c>
      <c r="C11" s="15">
        <v>2263.4665140000002</v>
      </c>
      <c r="D11" s="15">
        <v>3231.7394347999998</v>
      </c>
      <c r="E11" s="15">
        <v>6753.2861979999989</v>
      </c>
      <c r="F11" s="15">
        <v>90.270937099999998</v>
      </c>
      <c r="G11" s="15">
        <v>12338.763083899999</v>
      </c>
      <c r="H11" s="15">
        <v>49.787581899999999</v>
      </c>
      <c r="I11" s="15">
        <v>61.947483800000001</v>
      </c>
      <c r="J11" s="15">
        <v>141.6287816</v>
      </c>
      <c r="K11" s="15">
        <v>3.2618676999999998</v>
      </c>
      <c r="L11" s="15">
        <v>256.62571500000001</v>
      </c>
      <c r="M11" s="15">
        <v>144.8354645</v>
      </c>
      <c r="N11" s="15">
        <v>169.9955095</v>
      </c>
      <c r="O11" s="15">
        <v>299.19177359999998</v>
      </c>
      <c r="P11" s="15">
        <v>0.5606236</v>
      </c>
      <c r="Q11" s="15">
        <v>614.58337119999999</v>
      </c>
      <c r="R11" s="15">
        <v>184.0912448</v>
      </c>
      <c r="S11" s="15">
        <v>238.61618999999999</v>
      </c>
      <c r="T11" s="15">
        <v>469.80577770000002</v>
      </c>
      <c r="U11" s="15">
        <v>2.4226789000000002</v>
      </c>
      <c r="V11" s="15">
        <v>894.93589139999995</v>
      </c>
      <c r="W11" s="15">
        <v>190.62002989999999</v>
      </c>
      <c r="X11" s="15">
        <v>247.0263568</v>
      </c>
      <c r="Y11" s="15">
        <v>543.14865050000003</v>
      </c>
      <c r="Z11" s="15">
        <v>7.0053359999999998</v>
      </c>
      <c r="AA11" s="15">
        <v>987.80037319999997</v>
      </c>
      <c r="AB11" s="15">
        <v>184.59607890000001</v>
      </c>
      <c r="AC11" s="15">
        <v>249.44265799999999</v>
      </c>
      <c r="AD11" s="15">
        <v>564.19492100000002</v>
      </c>
      <c r="AE11" s="15">
        <v>7.5224472999999996</v>
      </c>
      <c r="AF11" s="15">
        <v>1005.7561052</v>
      </c>
      <c r="AG11" s="15">
        <v>205.6309971</v>
      </c>
      <c r="AH11" s="15">
        <v>276.9543213</v>
      </c>
      <c r="AI11" s="15">
        <v>572.43193340000005</v>
      </c>
      <c r="AJ11" s="15">
        <v>9.7349449999999997</v>
      </c>
      <c r="AK11" s="15">
        <v>1064.7521968000001</v>
      </c>
      <c r="AL11" s="15">
        <v>228.92844669999999</v>
      </c>
      <c r="AM11" s="15">
        <v>335.97038450000002</v>
      </c>
      <c r="AN11" s="15">
        <v>696.33152059999998</v>
      </c>
      <c r="AO11" s="15">
        <v>11.0149855</v>
      </c>
      <c r="AP11" s="15">
        <v>1272.2453373000001</v>
      </c>
      <c r="AQ11" s="15">
        <v>204.47885460000001</v>
      </c>
      <c r="AR11" s="15">
        <v>323.76249239999999</v>
      </c>
      <c r="AS11" s="15">
        <v>748.02328399999999</v>
      </c>
      <c r="AT11" s="15">
        <v>9.2427980999999999</v>
      </c>
      <c r="AU11" s="15">
        <v>1285.5074291000001</v>
      </c>
      <c r="AV11" s="15">
        <v>209.0791566</v>
      </c>
      <c r="AW11" s="15">
        <v>337.5409669</v>
      </c>
      <c r="AX11" s="15">
        <v>690.10641929999997</v>
      </c>
      <c r="AY11" s="15">
        <v>9.0743957999999996</v>
      </c>
      <c r="AZ11" s="15">
        <v>1245.8009386000001</v>
      </c>
      <c r="BA11" s="15">
        <v>218.53220899999999</v>
      </c>
      <c r="BB11" s="15">
        <v>327.6573348</v>
      </c>
      <c r="BC11" s="15">
        <v>669.94289149999997</v>
      </c>
      <c r="BD11" s="15">
        <v>9.9181779999999993</v>
      </c>
      <c r="BE11" s="15">
        <v>1226.0506132999999</v>
      </c>
      <c r="BF11" s="15">
        <v>212.6947467</v>
      </c>
      <c r="BG11" s="15">
        <v>308.43642089999997</v>
      </c>
      <c r="BH11" s="15">
        <v>647.43802129999995</v>
      </c>
      <c r="BI11" s="15">
        <v>12.5642969</v>
      </c>
      <c r="BJ11" s="15">
        <v>1181.1334858</v>
      </c>
      <c r="BK11" s="15">
        <v>230.1917033</v>
      </c>
      <c r="BL11" s="15">
        <v>354.38931589999999</v>
      </c>
      <c r="BM11" s="15">
        <v>711.04222349999998</v>
      </c>
      <c r="BN11" s="15">
        <v>7.9483842999999998</v>
      </c>
      <c r="BO11" s="15">
        <v>1303.571627</v>
      </c>
    </row>
    <row r="12" spans="1:67" ht="16" x14ac:dyDescent="0.2">
      <c r="A12" s="45" t="s">
        <v>52</v>
      </c>
      <c r="B12" s="2" t="s">
        <v>11</v>
      </c>
      <c r="C12" s="15">
        <v>8795.0814064999995</v>
      </c>
      <c r="D12" s="15">
        <v>11959.691879400001</v>
      </c>
      <c r="E12" s="15">
        <v>30319.315263699998</v>
      </c>
      <c r="F12" s="15">
        <v>3816.3290010000001</v>
      </c>
      <c r="G12" s="15">
        <v>54890.417550599988</v>
      </c>
      <c r="H12" s="15">
        <v>211.7275592</v>
      </c>
      <c r="I12" s="15">
        <v>253.80740969999999</v>
      </c>
      <c r="J12" s="15">
        <v>1088.9356196000001</v>
      </c>
      <c r="K12" s="15">
        <v>152.17345879999999</v>
      </c>
      <c r="L12" s="15">
        <v>1706.6440473</v>
      </c>
      <c r="M12" s="15">
        <v>424.5198724</v>
      </c>
      <c r="N12" s="15">
        <v>546.10991279999996</v>
      </c>
      <c r="O12" s="15">
        <v>1556.3489691</v>
      </c>
      <c r="P12" s="15">
        <v>81.591461800000005</v>
      </c>
      <c r="Q12" s="15">
        <v>2608.5702160999999</v>
      </c>
      <c r="R12" s="15">
        <v>712.39789680000001</v>
      </c>
      <c r="S12" s="15">
        <v>878.41436910000004</v>
      </c>
      <c r="T12" s="15">
        <v>1998.3213490000001</v>
      </c>
      <c r="U12" s="15">
        <v>108.01360699999999</v>
      </c>
      <c r="V12" s="15">
        <v>3697.1472219000002</v>
      </c>
      <c r="W12" s="15">
        <v>610.65209470000002</v>
      </c>
      <c r="X12" s="15">
        <v>804.29484490000004</v>
      </c>
      <c r="Y12" s="15">
        <v>1854.4307100000001</v>
      </c>
      <c r="Z12" s="15">
        <v>213.66910139999999</v>
      </c>
      <c r="AA12" s="15">
        <v>3483.0467509999999</v>
      </c>
      <c r="AB12" s="15">
        <v>678.44951289999995</v>
      </c>
      <c r="AC12" s="15">
        <v>942.06915140000001</v>
      </c>
      <c r="AD12" s="15">
        <v>2379.3840312000002</v>
      </c>
      <c r="AE12" s="15">
        <v>373.29056880000002</v>
      </c>
      <c r="AF12" s="15">
        <v>4373.1932643</v>
      </c>
      <c r="AG12" s="15">
        <v>740.40036889999999</v>
      </c>
      <c r="AH12" s="15">
        <v>1048.1321556</v>
      </c>
      <c r="AI12" s="15">
        <v>2562.7940930999998</v>
      </c>
      <c r="AJ12" s="15">
        <v>360.59211110000001</v>
      </c>
      <c r="AK12" s="15">
        <v>4711.9187287000004</v>
      </c>
      <c r="AL12" s="15">
        <v>866.42828489999999</v>
      </c>
      <c r="AM12" s="15">
        <v>1195.9442308</v>
      </c>
      <c r="AN12" s="15">
        <v>2974.2878756999999</v>
      </c>
      <c r="AO12" s="15">
        <v>396.6006539</v>
      </c>
      <c r="AP12" s="15">
        <v>5433.2610452999998</v>
      </c>
      <c r="AQ12" s="15">
        <v>894.96181899999999</v>
      </c>
      <c r="AR12" s="15">
        <v>1264.2055728</v>
      </c>
      <c r="AS12" s="15">
        <v>3321.5235121999999</v>
      </c>
      <c r="AT12" s="15">
        <v>447.55767600000001</v>
      </c>
      <c r="AU12" s="15">
        <v>5928.2485800000004</v>
      </c>
      <c r="AV12" s="15">
        <v>938.84926770000004</v>
      </c>
      <c r="AW12" s="15">
        <v>1280.8995881000001</v>
      </c>
      <c r="AX12" s="15">
        <v>3101.5512388000002</v>
      </c>
      <c r="AY12" s="15">
        <v>425.69712170000003</v>
      </c>
      <c r="AZ12" s="15">
        <v>5746.9972163000002</v>
      </c>
      <c r="BA12" s="15">
        <v>926.71353209999995</v>
      </c>
      <c r="BB12" s="15">
        <v>1286.9062269999999</v>
      </c>
      <c r="BC12" s="15">
        <v>3258.1720546000001</v>
      </c>
      <c r="BD12" s="15">
        <v>430.18608360000002</v>
      </c>
      <c r="BE12" s="15">
        <v>5901.9778973000002</v>
      </c>
      <c r="BF12" s="15">
        <v>859.96587690000001</v>
      </c>
      <c r="BG12" s="15">
        <v>1198.1520329</v>
      </c>
      <c r="BH12" s="15">
        <v>3118.8480441000002</v>
      </c>
      <c r="BI12" s="15">
        <v>412.84418169999998</v>
      </c>
      <c r="BJ12" s="15">
        <v>5589.8101355999997</v>
      </c>
      <c r="BK12" s="15">
        <v>930.01532099999997</v>
      </c>
      <c r="BL12" s="15">
        <v>1260.7563843</v>
      </c>
      <c r="BM12" s="15">
        <v>3104.7177663000002</v>
      </c>
      <c r="BN12" s="15">
        <v>414.11297519999999</v>
      </c>
      <c r="BO12" s="15">
        <v>5709.6024467999996</v>
      </c>
    </row>
    <row r="13" spans="1:67" ht="16" x14ac:dyDescent="0.2">
      <c r="A13" s="45" t="s">
        <v>53</v>
      </c>
      <c r="B13" s="2" t="s">
        <v>12</v>
      </c>
      <c r="C13" s="15">
        <v>7195.5018104999999</v>
      </c>
      <c r="D13" s="15">
        <v>8898.852025000002</v>
      </c>
      <c r="E13" s="15">
        <v>19586.271494200002</v>
      </c>
      <c r="F13" s="15">
        <v>887.67403250000007</v>
      </c>
      <c r="G13" s="15">
        <v>36568.299362200007</v>
      </c>
      <c r="H13" s="15">
        <v>216.38325950000001</v>
      </c>
      <c r="I13" s="15">
        <v>240.69717259999999</v>
      </c>
      <c r="J13" s="15">
        <v>526.27709540000001</v>
      </c>
      <c r="K13" s="15">
        <v>6.5487723999999998</v>
      </c>
      <c r="L13" s="15">
        <v>989.90629990000002</v>
      </c>
      <c r="M13" s="15">
        <v>415.34102660000002</v>
      </c>
      <c r="N13" s="15">
        <v>494.25898389999998</v>
      </c>
      <c r="O13" s="15">
        <v>1191.8278109</v>
      </c>
      <c r="P13" s="15">
        <v>57.351394300000003</v>
      </c>
      <c r="Q13" s="15">
        <v>2158.7792156999999</v>
      </c>
      <c r="R13" s="15">
        <v>651.98633429999995</v>
      </c>
      <c r="S13" s="15">
        <v>762.24689969999997</v>
      </c>
      <c r="T13" s="15">
        <v>1790.2720604000001</v>
      </c>
      <c r="U13" s="15">
        <v>44.721331599999999</v>
      </c>
      <c r="V13" s="15">
        <v>3249.2266260000001</v>
      </c>
      <c r="W13" s="15">
        <v>521.95961</v>
      </c>
      <c r="X13" s="15">
        <v>653.16629869999997</v>
      </c>
      <c r="Y13" s="15">
        <v>1375.0925821999999</v>
      </c>
      <c r="Z13" s="15">
        <v>78.556842700000004</v>
      </c>
      <c r="AA13" s="15">
        <v>2628.7753336000001</v>
      </c>
      <c r="AB13" s="15">
        <v>565.25682440000003</v>
      </c>
      <c r="AC13" s="15">
        <v>697.42346659999998</v>
      </c>
      <c r="AD13" s="15">
        <v>1535.1468468999999</v>
      </c>
      <c r="AE13" s="15">
        <v>82.499117499999997</v>
      </c>
      <c r="AF13" s="15">
        <v>2880.3262553999998</v>
      </c>
      <c r="AG13" s="15">
        <v>615.3410652</v>
      </c>
      <c r="AH13" s="15">
        <v>760.63827570000001</v>
      </c>
      <c r="AI13" s="15">
        <v>1703.6855826000001</v>
      </c>
      <c r="AJ13" s="15">
        <v>65.833285500000002</v>
      </c>
      <c r="AK13" s="15">
        <v>3145.4982089999999</v>
      </c>
      <c r="AL13" s="15">
        <v>637.64112399999999</v>
      </c>
      <c r="AM13" s="15">
        <v>813.35120229999995</v>
      </c>
      <c r="AN13" s="15">
        <v>1682.9635427999999</v>
      </c>
      <c r="AO13" s="15">
        <v>76.797213799999994</v>
      </c>
      <c r="AP13" s="15">
        <v>3210.7530829000002</v>
      </c>
      <c r="AQ13" s="15">
        <v>653.51498570000001</v>
      </c>
      <c r="AR13" s="15">
        <v>832.92175459999999</v>
      </c>
      <c r="AS13" s="15">
        <v>1838.8226830000001</v>
      </c>
      <c r="AT13" s="15">
        <v>87.875173399999994</v>
      </c>
      <c r="AU13" s="15">
        <v>3413.1345967000002</v>
      </c>
      <c r="AV13" s="15">
        <v>701.04893549999997</v>
      </c>
      <c r="AW13" s="15">
        <v>876.45416929999999</v>
      </c>
      <c r="AX13" s="15">
        <v>1784.9490589</v>
      </c>
      <c r="AY13" s="15">
        <v>88.827573999999998</v>
      </c>
      <c r="AZ13" s="15">
        <v>3451.2797377000002</v>
      </c>
      <c r="BA13" s="15">
        <v>713.34931210000002</v>
      </c>
      <c r="BB13" s="15">
        <v>922.78977910000003</v>
      </c>
      <c r="BC13" s="15">
        <v>2039.9864219000001</v>
      </c>
      <c r="BD13" s="15">
        <v>111.0663425</v>
      </c>
      <c r="BE13" s="15">
        <v>3787.1918556000001</v>
      </c>
      <c r="BF13" s="15">
        <v>720.26966219999997</v>
      </c>
      <c r="BG13" s="15">
        <v>892.96445370000004</v>
      </c>
      <c r="BH13" s="15">
        <v>2026.9356229</v>
      </c>
      <c r="BI13" s="15">
        <v>87.287724999999995</v>
      </c>
      <c r="BJ13" s="15">
        <v>3727.4574637999999</v>
      </c>
      <c r="BK13" s="15">
        <v>783.409671</v>
      </c>
      <c r="BL13" s="15">
        <v>951.93956879999996</v>
      </c>
      <c r="BM13" s="15">
        <v>2090.3121863000001</v>
      </c>
      <c r="BN13" s="15">
        <v>100.30925980000001</v>
      </c>
      <c r="BO13" s="15">
        <v>3925.9706858999998</v>
      </c>
    </row>
    <row r="14" spans="1:67" ht="16" x14ac:dyDescent="0.2">
      <c r="A14" s="45" t="s">
        <v>54</v>
      </c>
      <c r="B14" s="2" t="s">
        <v>13</v>
      </c>
      <c r="C14" s="15">
        <v>8318.0747164999993</v>
      </c>
      <c r="D14" s="15">
        <v>11108.377857300002</v>
      </c>
      <c r="E14" s="15">
        <v>10862.8391338</v>
      </c>
      <c r="F14" s="15">
        <v>1507.6050264</v>
      </c>
      <c r="G14" s="15">
        <v>31796.896733999998</v>
      </c>
      <c r="H14" s="15">
        <v>177.78017389999999</v>
      </c>
      <c r="I14" s="15">
        <v>183.86088470000001</v>
      </c>
      <c r="J14" s="15">
        <v>92.621122999999997</v>
      </c>
      <c r="K14" s="15">
        <v>42.5936162</v>
      </c>
      <c r="L14" s="15">
        <v>496.8557978</v>
      </c>
      <c r="M14" s="15">
        <v>379.20814580000001</v>
      </c>
      <c r="N14" s="15">
        <v>463.21634</v>
      </c>
      <c r="O14" s="15">
        <v>525.83322150000004</v>
      </c>
      <c r="P14" s="15">
        <v>47.745896799999997</v>
      </c>
      <c r="Q14" s="15">
        <v>1416.0036041000001</v>
      </c>
      <c r="R14" s="15">
        <v>798.07229140000004</v>
      </c>
      <c r="S14" s="15">
        <v>1037.0052813</v>
      </c>
      <c r="T14" s="15">
        <v>826.38604150000003</v>
      </c>
      <c r="U14" s="15">
        <v>112.6367317</v>
      </c>
      <c r="V14" s="15">
        <v>2774.1003458999999</v>
      </c>
      <c r="W14" s="15">
        <v>754.19094619999998</v>
      </c>
      <c r="X14" s="15">
        <v>1032.1957718000001</v>
      </c>
      <c r="Y14" s="15">
        <v>856.30768090000004</v>
      </c>
      <c r="Z14" s="15">
        <v>153.97879280000001</v>
      </c>
      <c r="AA14" s="15">
        <v>2796.6731917000002</v>
      </c>
      <c r="AB14" s="15">
        <v>693.3558094</v>
      </c>
      <c r="AC14" s="15">
        <v>951.06630749999999</v>
      </c>
      <c r="AD14" s="15">
        <v>836.95461869999997</v>
      </c>
      <c r="AE14" s="15">
        <v>100.6031936</v>
      </c>
      <c r="AF14" s="15">
        <v>2581.9799291999998</v>
      </c>
      <c r="AG14" s="15">
        <v>702.76266659999999</v>
      </c>
      <c r="AH14" s="15">
        <v>934.71450709999999</v>
      </c>
      <c r="AI14" s="15">
        <v>900.08038480000005</v>
      </c>
      <c r="AJ14" s="15">
        <v>109.2626952</v>
      </c>
      <c r="AK14" s="15">
        <v>2646.8202537000002</v>
      </c>
      <c r="AL14" s="15">
        <v>739.29895859999999</v>
      </c>
      <c r="AM14" s="15">
        <v>1018.5776765000001</v>
      </c>
      <c r="AN14" s="15">
        <v>1072.1388165999999</v>
      </c>
      <c r="AO14" s="15">
        <v>135.5010149</v>
      </c>
      <c r="AP14" s="15">
        <v>2965.5164666000001</v>
      </c>
      <c r="AQ14" s="15">
        <v>781.2126174</v>
      </c>
      <c r="AR14" s="15">
        <v>1061.6222957</v>
      </c>
      <c r="AS14" s="15">
        <v>1121.6197073999999</v>
      </c>
      <c r="AT14" s="15">
        <v>165.9383708</v>
      </c>
      <c r="AU14" s="15">
        <v>3130.3929913000002</v>
      </c>
      <c r="AV14" s="15">
        <v>790.71455579999997</v>
      </c>
      <c r="AW14" s="15">
        <v>1095.772792</v>
      </c>
      <c r="AX14" s="15">
        <v>1078.9693996000001</v>
      </c>
      <c r="AY14" s="15">
        <v>170.00357360000001</v>
      </c>
      <c r="AZ14" s="15">
        <v>3135.460321</v>
      </c>
      <c r="BA14" s="15">
        <v>835.13070310000001</v>
      </c>
      <c r="BB14" s="15">
        <v>1129.3582263000001</v>
      </c>
      <c r="BC14" s="15">
        <v>1160.1689339</v>
      </c>
      <c r="BD14" s="15">
        <v>152.94395710000001</v>
      </c>
      <c r="BE14" s="15">
        <v>3277.6018204000002</v>
      </c>
      <c r="BF14" s="15">
        <v>813.99786659999995</v>
      </c>
      <c r="BG14" s="15">
        <v>1068.464655</v>
      </c>
      <c r="BH14" s="15">
        <v>1154.8458911</v>
      </c>
      <c r="BI14" s="15">
        <v>186.39396120000001</v>
      </c>
      <c r="BJ14" s="15">
        <v>3223.7023739000001</v>
      </c>
      <c r="BK14" s="15">
        <v>852.34998169999994</v>
      </c>
      <c r="BL14" s="15">
        <v>1132.5231194</v>
      </c>
      <c r="BM14" s="15">
        <v>1236.9133148000001</v>
      </c>
      <c r="BN14" s="15">
        <v>130.00322249999999</v>
      </c>
      <c r="BO14" s="15">
        <v>3351.7896384000001</v>
      </c>
    </row>
    <row r="15" spans="1:67" ht="16" x14ac:dyDescent="0.2">
      <c r="A15" s="45" t="s">
        <v>55</v>
      </c>
      <c r="B15" s="2" t="s">
        <v>14</v>
      </c>
      <c r="C15" s="15">
        <v>13506.324770000003</v>
      </c>
      <c r="D15" s="15">
        <v>19725.275070199998</v>
      </c>
      <c r="E15" s="15">
        <v>15579.661631400002</v>
      </c>
      <c r="F15" s="15">
        <v>10910.030191100002</v>
      </c>
      <c r="G15" s="15">
        <v>59721.291662699994</v>
      </c>
      <c r="H15" s="15">
        <v>312.65578529999999</v>
      </c>
      <c r="I15" s="15">
        <v>376.16963429999998</v>
      </c>
      <c r="J15" s="15">
        <v>284.20171260000001</v>
      </c>
      <c r="K15" s="15">
        <v>17.039303199999999</v>
      </c>
      <c r="L15" s="15">
        <v>990.06643540000005</v>
      </c>
      <c r="M15" s="15">
        <v>710.20627349999995</v>
      </c>
      <c r="N15" s="15">
        <v>945.92466750000006</v>
      </c>
      <c r="O15" s="15">
        <v>758.00800960000004</v>
      </c>
      <c r="P15" s="15">
        <v>768.5207676</v>
      </c>
      <c r="Q15" s="15">
        <v>3182.6597182</v>
      </c>
      <c r="R15" s="15">
        <v>1251.8991851000001</v>
      </c>
      <c r="S15" s="15">
        <v>1775.8652531</v>
      </c>
      <c r="T15" s="15">
        <v>1277.6920325000001</v>
      </c>
      <c r="U15" s="15">
        <v>888.12053070000002</v>
      </c>
      <c r="V15" s="15">
        <v>5193.5770014</v>
      </c>
      <c r="W15" s="15">
        <v>1115.5046907999999</v>
      </c>
      <c r="X15" s="15">
        <v>1785.5590299</v>
      </c>
      <c r="Y15" s="15">
        <v>1131.1985738999999</v>
      </c>
      <c r="Z15" s="15">
        <v>1066.6705098</v>
      </c>
      <c r="AA15" s="15">
        <v>5098.9328044000004</v>
      </c>
      <c r="AB15" s="15">
        <v>1076.4418997</v>
      </c>
      <c r="AC15" s="15">
        <v>1659.6810155999999</v>
      </c>
      <c r="AD15" s="15">
        <v>1265.0156168000001</v>
      </c>
      <c r="AE15" s="15">
        <v>1096.4146807</v>
      </c>
      <c r="AF15" s="15">
        <v>5097.5532128000004</v>
      </c>
      <c r="AG15" s="15">
        <v>1143.827213</v>
      </c>
      <c r="AH15" s="15">
        <v>1700.4338112</v>
      </c>
      <c r="AI15" s="15">
        <v>1284.2693999000001</v>
      </c>
      <c r="AJ15" s="15">
        <v>946.32299009999997</v>
      </c>
      <c r="AK15" s="15">
        <v>5074.8534141999999</v>
      </c>
      <c r="AL15" s="15">
        <v>1207.8682454</v>
      </c>
      <c r="AM15" s="15">
        <v>1768.7741314</v>
      </c>
      <c r="AN15" s="15">
        <v>1466.9999832999999</v>
      </c>
      <c r="AO15" s="15">
        <v>1027.7980474999999</v>
      </c>
      <c r="AP15" s="15">
        <v>5471.4404076000001</v>
      </c>
      <c r="AQ15" s="15">
        <v>1171.7596352</v>
      </c>
      <c r="AR15" s="15">
        <v>1768.2770022</v>
      </c>
      <c r="AS15" s="15">
        <v>1636.1302395</v>
      </c>
      <c r="AT15" s="15">
        <v>951.7852517</v>
      </c>
      <c r="AU15" s="15">
        <v>5527.9521285999999</v>
      </c>
      <c r="AV15" s="15">
        <v>1342.9785813000001</v>
      </c>
      <c r="AW15" s="15">
        <v>1997.9017940000001</v>
      </c>
      <c r="AX15" s="15">
        <v>1537.2360942</v>
      </c>
      <c r="AY15" s="15">
        <v>1058.8038544999999</v>
      </c>
      <c r="AZ15" s="15">
        <v>5936.9203239999997</v>
      </c>
      <c r="BA15" s="15">
        <v>1358.101805</v>
      </c>
      <c r="BB15" s="15">
        <v>2037.0928644999999</v>
      </c>
      <c r="BC15" s="15">
        <v>1526.8074399</v>
      </c>
      <c r="BD15" s="15">
        <v>963.70381889999999</v>
      </c>
      <c r="BE15" s="15">
        <v>5885.7059282999999</v>
      </c>
      <c r="BF15" s="15">
        <v>1281.1986976000001</v>
      </c>
      <c r="BG15" s="15">
        <v>1790.5509896000001</v>
      </c>
      <c r="BH15" s="15">
        <v>1626.4760616000001</v>
      </c>
      <c r="BI15" s="15">
        <v>1298.3963758</v>
      </c>
      <c r="BJ15" s="15">
        <v>5996.6221245999996</v>
      </c>
      <c r="BK15" s="15">
        <v>1533.8827581</v>
      </c>
      <c r="BL15" s="15">
        <v>2119.0448769</v>
      </c>
      <c r="BM15" s="15">
        <v>1785.6264676000001</v>
      </c>
      <c r="BN15" s="15">
        <v>826.45406060000005</v>
      </c>
      <c r="BO15" s="15">
        <v>6265.0081632000001</v>
      </c>
    </row>
    <row r="16" spans="1:67" ht="16" x14ac:dyDescent="0.2">
      <c r="A16" s="28">
        <v>10</v>
      </c>
      <c r="B16" s="2" t="s">
        <v>15</v>
      </c>
      <c r="C16" s="15">
        <v>3208.4605431</v>
      </c>
      <c r="D16" s="15">
        <v>5370.4595485</v>
      </c>
      <c r="E16" s="15">
        <v>1382.2813859</v>
      </c>
      <c r="F16" s="15">
        <v>1676.8707943000002</v>
      </c>
      <c r="G16" s="15">
        <v>11638.0722718</v>
      </c>
      <c r="H16" s="15">
        <v>112.9269517</v>
      </c>
      <c r="I16" s="15">
        <v>137.57233719999999</v>
      </c>
      <c r="J16" s="15">
        <v>32.048411600000001</v>
      </c>
      <c r="K16" s="15">
        <v>2.9981899999999999E-2</v>
      </c>
      <c r="L16" s="15">
        <v>282.57768240000001</v>
      </c>
      <c r="M16" s="15">
        <v>167.52916619999999</v>
      </c>
      <c r="N16" s="15">
        <v>248.00870069999999</v>
      </c>
      <c r="O16" s="15">
        <v>68.954983499999997</v>
      </c>
      <c r="P16" s="15">
        <v>123.6050343</v>
      </c>
      <c r="Q16" s="15">
        <v>608.09788470000001</v>
      </c>
      <c r="R16" s="15">
        <v>341.59898429999998</v>
      </c>
      <c r="S16" s="15">
        <v>569.77229890000001</v>
      </c>
      <c r="T16" s="15">
        <v>119.1830294</v>
      </c>
      <c r="U16" s="15">
        <v>131.83471779999999</v>
      </c>
      <c r="V16" s="15">
        <v>1162.3890303999999</v>
      </c>
      <c r="W16" s="15">
        <v>296.9965641</v>
      </c>
      <c r="X16" s="15">
        <v>467.12850550000002</v>
      </c>
      <c r="Y16" s="15">
        <v>107.1656472</v>
      </c>
      <c r="Z16" s="15">
        <v>189.5130547</v>
      </c>
      <c r="AA16" s="15">
        <v>1060.8037715</v>
      </c>
      <c r="AB16" s="15">
        <v>249.004716</v>
      </c>
      <c r="AC16" s="15">
        <v>437.00112309999997</v>
      </c>
      <c r="AD16" s="15">
        <v>121.2140272</v>
      </c>
      <c r="AE16" s="15">
        <v>159.6331629</v>
      </c>
      <c r="AF16" s="15">
        <v>966.85302920000004</v>
      </c>
      <c r="AG16" s="15">
        <v>263.47695650000003</v>
      </c>
      <c r="AH16" s="15">
        <v>458.23281209999999</v>
      </c>
      <c r="AI16" s="15">
        <v>114.1427364</v>
      </c>
      <c r="AJ16" s="15">
        <v>159.90639569999999</v>
      </c>
      <c r="AK16" s="15">
        <v>995.75890070000003</v>
      </c>
      <c r="AL16" s="15">
        <v>277.08237350000002</v>
      </c>
      <c r="AM16" s="15">
        <v>478.32920259999997</v>
      </c>
      <c r="AN16" s="15">
        <v>119.1150421</v>
      </c>
      <c r="AO16" s="15">
        <v>135.9271986</v>
      </c>
      <c r="AP16" s="15">
        <v>1010.4538168</v>
      </c>
      <c r="AQ16" s="15">
        <v>252.57054669999999</v>
      </c>
      <c r="AR16" s="15">
        <v>463.0424276</v>
      </c>
      <c r="AS16" s="15">
        <v>122.6929635</v>
      </c>
      <c r="AT16" s="15">
        <v>131.57255739999999</v>
      </c>
      <c r="AU16" s="15">
        <v>969.87849519999997</v>
      </c>
      <c r="AV16" s="15">
        <v>280.57383520000002</v>
      </c>
      <c r="AW16" s="15">
        <v>484.72391549999998</v>
      </c>
      <c r="AX16" s="15">
        <v>129.863057</v>
      </c>
      <c r="AY16" s="15">
        <v>172.28257970000001</v>
      </c>
      <c r="AZ16" s="15">
        <v>1067.4433873999999</v>
      </c>
      <c r="BA16" s="15">
        <v>316.82427580000001</v>
      </c>
      <c r="BB16" s="15">
        <v>576.72483910000005</v>
      </c>
      <c r="BC16" s="15">
        <v>128.3968505</v>
      </c>
      <c r="BD16" s="15">
        <v>168.1390979</v>
      </c>
      <c r="BE16" s="15">
        <v>1190.0850633</v>
      </c>
      <c r="BF16" s="15">
        <v>302.67803629999997</v>
      </c>
      <c r="BG16" s="15">
        <v>468.15723459999998</v>
      </c>
      <c r="BH16" s="15">
        <v>168.60415499999999</v>
      </c>
      <c r="BI16" s="15">
        <v>188.5464958</v>
      </c>
      <c r="BJ16" s="15">
        <v>1127.9859217000001</v>
      </c>
      <c r="BK16" s="15">
        <v>347.19813679999999</v>
      </c>
      <c r="BL16" s="15">
        <v>581.76615159999994</v>
      </c>
      <c r="BM16" s="15">
        <v>150.90048250000001</v>
      </c>
      <c r="BN16" s="15">
        <v>115.8805176</v>
      </c>
      <c r="BO16" s="15">
        <v>1195.7452885</v>
      </c>
    </row>
    <row r="17" spans="1:67" ht="16" x14ac:dyDescent="0.2">
      <c r="A17" s="28">
        <v>11</v>
      </c>
      <c r="B17" s="2" t="s">
        <v>16</v>
      </c>
      <c r="C17" s="15">
        <v>141.9400776</v>
      </c>
      <c r="D17" s="15">
        <v>194.2039972</v>
      </c>
      <c r="E17" s="15">
        <v>1929.2389117</v>
      </c>
      <c r="F17" s="15">
        <v>0.95422689999999988</v>
      </c>
      <c r="G17" s="15">
        <v>2266.3372134000001</v>
      </c>
      <c r="H17" s="15">
        <v>4.5251653000000003</v>
      </c>
      <c r="I17" s="15">
        <v>5.5298740999999998</v>
      </c>
      <c r="J17" s="15">
        <v>70.975029899999996</v>
      </c>
      <c r="K17" s="15">
        <v>1.1787E-3</v>
      </c>
      <c r="L17" s="15">
        <v>81.031248000000005</v>
      </c>
      <c r="M17" s="15">
        <v>8.9091421000000004</v>
      </c>
      <c r="N17" s="15">
        <v>10.9618047</v>
      </c>
      <c r="O17" s="15">
        <v>74.315569800000006</v>
      </c>
      <c r="P17" s="15">
        <v>0.31046430000000003</v>
      </c>
      <c r="Q17" s="15">
        <v>94.496980899999997</v>
      </c>
      <c r="R17" s="15">
        <v>11.975554000000001</v>
      </c>
      <c r="S17" s="15">
        <v>17.366517399999999</v>
      </c>
      <c r="T17" s="15">
        <v>316.18757369999997</v>
      </c>
      <c r="U17" s="15">
        <v>9.1968999999999992E-3</v>
      </c>
      <c r="V17" s="15">
        <v>345.53884199999999</v>
      </c>
      <c r="W17" s="15">
        <v>13.992073</v>
      </c>
      <c r="X17" s="15">
        <v>16.999234999999999</v>
      </c>
      <c r="Y17" s="15">
        <v>155.4165635</v>
      </c>
      <c r="Z17" s="15">
        <v>2.34655E-2</v>
      </c>
      <c r="AA17" s="15">
        <v>186.43133700000001</v>
      </c>
      <c r="AB17" s="15">
        <v>10.999514700000001</v>
      </c>
      <c r="AC17" s="15">
        <v>12.9599438</v>
      </c>
      <c r="AD17" s="15">
        <v>123.2324241</v>
      </c>
      <c r="AE17" s="15">
        <v>1.22106E-2</v>
      </c>
      <c r="AF17" s="15">
        <v>147.20409319999999</v>
      </c>
      <c r="AG17" s="15">
        <v>10.8284255</v>
      </c>
      <c r="AH17" s="15">
        <v>14.528011100000001</v>
      </c>
      <c r="AI17" s="15">
        <v>81.016890900000007</v>
      </c>
      <c r="AJ17" s="15">
        <v>5.4787000000000004E-3</v>
      </c>
      <c r="AK17" s="15">
        <v>106.3788062</v>
      </c>
      <c r="AL17" s="15">
        <v>13.0634683</v>
      </c>
      <c r="AM17" s="15">
        <v>17.9120603</v>
      </c>
      <c r="AN17" s="15">
        <v>145.8863332</v>
      </c>
      <c r="AO17" s="15">
        <v>1.3848900000000001E-2</v>
      </c>
      <c r="AP17" s="15">
        <v>176.87571070000001</v>
      </c>
      <c r="AQ17" s="15">
        <v>15.7222618</v>
      </c>
      <c r="AR17" s="15">
        <v>25.022290399999999</v>
      </c>
      <c r="AS17" s="15">
        <v>182.62059529999999</v>
      </c>
      <c r="AT17" s="15">
        <v>1.04178E-2</v>
      </c>
      <c r="AU17" s="15">
        <v>223.37556530000001</v>
      </c>
      <c r="AV17" s="15">
        <v>13.0610047</v>
      </c>
      <c r="AW17" s="15">
        <v>18.781013699999999</v>
      </c>
      <c r="AX17" s="15">
        <v>193.1773992</v>
      </c>
      <c r="AY17" s="15">
        <v>0.1138233</v>
      </c>
      <c r="AZ17" s="15">
        <v>225.1332409</v>
      </c>
      <c r="BA17" s="15">
        <v>12.236367899999999</v>
      </c>
      <c r="BB17" s="15">
        <v>15.7112309</v>
      </c>
      <c r="BC17" s="15">
        <v>215.74908239999999</v>
      </c>
      <c r="BD17" s="15">
        <v>0.16968649999999999</v>
      </c>
      <c r="BE17" s="15">
        <v>243.86636770000001</v>
      </c>
      <c r="BF17" s="15">
        <v>12.9675657</v>
      </c>
      <c r="BG17" s="15">
        <v>18.4826108</v>
      </c>
      <c r="BH17" s="15">
        <v>190.8415086</v>
      </c>
      <c r="BI17" s="15">
        <v>5.4631600000000002E-2</v>
      </c>
      <c r="BJ17" s="15">
        <v>222.34631669999999</v>
      </c>
      <c r="BK17" s="15">
        <v>13.659534600000001</v>
      </c>
      <c r="BL17" s="15">
        <v>19.949404999999999</v>
      </c>
      <c r="BM17" s="15">
        <v>179.81994109999999</v>
      </c>
      <c r="BN17" s="15">
        <v>0.2298241</v>
      </c>
      <c r="BO17" s="15">
        <v>213.65870480000001</v>
      </c>
    </row>
    <row r="18" spans="1:67" ht="16" x14ac:dyDescent="0.2">
      <c r="A18" s="28">
        <v>12</v>
      </c>
      <c r="B18" s="2" t="s">
        <v>17</v>
      </c>
      <c r="C18" s="15">
        <v>258.33157650000004</v>
      </c>
      <c r="D18" s="15">
        <v>326.03469029999997</v>
      </c>
      <c r="E18" s="15">
        <v>64.496897399999995</v>
      </c>
      <c r="F18" s="15">
        <v>1.7702543000000004</v>
      </c>
      <c r="G18" s="15">
        <v>650.63341850000006</v>
      </c>
      <c r="H18" s="15">
        <v>18.3965742</v>
      </c>
      <c r="I18" s="15">
        <v>21.300733600000001</v>
      </c>
      <c r="J18" s="15">
        <v>2.4731928000000001</v>
      </c>
      <c r="K18" s="15">
        <v>0.49642570000000003</v>
      </c>
      <c r="L18" s="15">
        <v>42.6669263</v>
      </c>
      <c r="M18" s="15">
        <v>16.0565681</v>
      </c>
      <c r="N18" s="15">
        <v>19.858081299999998</v>
      </c>
      <c r="O18" s="15">
        <v>2.7331009000000002</v>
      </c>
      <c r="P18" s="15">
        <v>5.4513699999999998E-2</v>
      </c>
      <c r="Q18" s="15">
        <v>38.702264</v>
      </c>
      <c r="R18" s="15">
        <v>19.4208021</v>
      </c>
      <c r="S18" s="15">
        <v>25.4278528</v>
      </c>
      <c r="T18" s="15">
        <v>4.0723653000000004</v>
      </c>
      <c r="U18" s="15">
        <v>0.47298289999999998</v>
      </c>
      <c r="V18" s="15">
        <v>49.394003099999999</v>
      </c>
      <c r="W18" s="15">
        <v>12.316583100000001</v>
      </c>
      <c r="X18" s="15">
        <v>17.122523900000001</v>
      </c>
      <c r="Y18" s="15">
        <v>3.3631522</v>
      </c>
      <c r="Z18" s="15">
        <v>7.4935500000000002E-2</v>
      </c>
      <c r="AA18" s="15">
        <v>32.877194699999997</v>
      </c>
      <c r="AB18" s="15">
        <v>13.1487491</v>
      </c>
      <c r="AC18" s="15">
        <v>17.329535199999999</v>
      </c>
      <c r="AD18" s="15">
        <v>4.5433101000000002</v>
      </c>
      <c r="AE18" s="15">
        <v>2.29759E-2</v>
      </c>
      <c r="AF18" s="15">
        <v>35.044570299999997</v>
      </c>
      <c r="AG18" s="15">
        <v>12.681611500000001</v>
      </c>
      <c r="AH18" s="15">
        <v>17.4743171</v>
      </c>
      <c r="AI18" s="15">
        <v>5.2613911</v>
      </c>
      <c r="AJ18" s="15">
        <v>1.31308E-2</v>
      </c>
      <c r="AK18" s="15">
        <v>35.430450499999999</v>
      </c>
      <c r="AL18" s="15">
        <v>39.3475751</v>
      </c>
      <c r="AM18" s="15">
        <v>50.3457814</v>
      </c>
      <c r="AN18" s="15">
        <v>7.4196793999999997</v>
      </c>
      <c r="AO18" s="15">
        <v>0.45509309999999997</v>
      </c>
      <c r="AP18" s="15">
        <v>97.568128999999999</v>
      </c>
      <c r="AQ18" s="15">
        <v>25.023792499999999</v>
      </c>
      <c r="AR18" s="15">
        <v>28.8207679</v>
      </c>
      <c r="AS18" s="15">
        <v>6.1351722999999998</v>
      </c>
      <c r="AT18" s="15">
        <v>7.7080999999999998E-3</v>
      </c>
      <c r="AU18" s="15">
        <v>59.987440800000002</v>
      </c>
      <c r="AV18" s="15">
        <v>16.682773099999999</v>
      </c>
      <c r="AW18" s="15">
        <v>23.6690586</v>
      </c>
      <c r="AX18" s="15">
        <v>5.1735220999999996</v>
      </c>
      <c r="AY18" s="15">
        <v>3.7697799999999997E-2</v>
      </c>
      <c r="AZ18" s="15">
        <v>45.563051600000001</v>
      </c>
      <c r="BA18" s="15">
        <v>23.479992599999999</v>
      </c>
      <c r="BB18" s="15">
        <v>29.352604899999999</v>
      </c>
      <c r="BC18" s="15">
        <v>7.1000646999999999</v>
      </c>
      <c r="BD18" s="15">
        <v>7.3486200000000002E-2</v>
      </c>
      <c r="BE18" s="15">
        <v>60.006148400000001</v>
      </c>
      <c r="BF18" s="15">
        <v>23.184116700000001</v>
      </c>
      <c r="BG18" s="15">
        <v>30.547186700000001</v>
      </c>
      <c r="BH18" s="15">
        <v>7.5950151000000004</v>
      </c>
      <c r="BI18" s="15">
        <v>3.7314300000000002E-2</v>
      </c>
      <c r="BJ18" s="15">
        <v>61.363632799999998</v>
      </c>
      <c r="BK18" s="15">
        <v>38.592438399999999</v>
      </c>
      <c r="BL18" s="15">
        <v>44.786246900000002</v>
      </c>
      <c r="BM18" s="15">
        <v>8.6269314000000001</v>
      </c>
      <c r="BN18" s="15">
        <v>2.3990299999999999E-2</v>
      </c>
      <c r="BO18" s="15">
        <v>92.029606999999999</v>
      </c>
    </row>
    <row r="19" spans="1:67" ht="16" x14ac:dyDescent="0.2">
      <c r="A19" s="28">
        <v>13</v>
      </c>
      <c r="B19" s="2" t="s">
        <v>18</v>
      </c>
      <c r="C19" s="15">
        <v>145.53033150000002</v>
      </c>
      <c r="D19" s="15">
        <v>187.8759944</v>
      </c>
      <c r="E19" s="15">
        <v>49.638271099999997</v>
      </c>
      <c r="F19" s="15">
        <v>5.6125657000000002</v>
      </c>
      <c r="G19" s="15">
        <v>388.65716270000001</v>
      </c>
      <c r="H19" s="15">
        <v>6.2935223999999996</v>
      </c>
      <c r="I19" s="15">
        <v>7.4718448000000004</v>
      </c>
      <c r="J19" s="15">
        <v>0.58776039999999996</v>
      </c>
      <c r="K19" s="15">
        <v>2.2233699999999999E-2</v>
      </c>
      <c r="L19" s="15">
        <v>14.3753613</v>
      </c>
      <c r="M19" s="15">
        <v>12.058662099999999</v>
      </c>
      <c r="N19" s="15">
        <v>18.376343599999998</v>
      </c>
      <c r="O19" s="15">
        <v>1.448005</v>
      </c>
      <c r="P19" s="15">
        <v>0.848912</v>
      </c>
      <c r="Q19" s="15">
        <v>32.731922699999998</v>
      </c>
      <c r="R19" s="15">
        <v>11.120517899999999</v>
      </c>
      <c r="S19" s="15">
        <v>16.916018900000001</v>
      </c>
      <c r="T19" s="15">
        <v>4.0957749000000003</v>
      </c>
      <c r="U19" s="15">
        <v>0.27299499999999999</v>
      </c>
      <c r="V19" s="15">
        <v>32.405306699999997</v>
      </c>
      <c r="W19" s="15">
        <v>9.3361800000000006</v>
      </c>
      <c r="X19" s="15">
        <v>11.9785092</v>
      </c>
      <c r="Y19" s="15">
        <v>3.6024853999999999</v>
      </c>
      <c r="Z19" s="15">
        <v>0.4130471</v>
      </c>
      <c r="AA19" s="15">
        <v>25.330221699999999</v>
      </c>
      <c r="AB19" s="15">
        <v>12.1445381</v>
      </c>
      <c r="AC19" s="15">
        <v>15.6553401</v>
      </c>
      <c r="AD19" s="15">
        <v>3.2404717000000001</v>
      </c>
      <c r="AE19" s="15">
        <v>0.31541370000000002</v>
      </c>
      <c r="AF19" s="15">
        <v>31.3557636</v>
      </c>
      <c r="AG19" s="15">
        <v>11.434535199999999</v>
      </c>
      <c r="AH19" s="15">
        <v>13.824065900000001</v>
      </c>
      <c r="AI19" s="15">
        <v>4.0105135000000001</v>
      </c>
      <c r="AJ19" s="15">
        <v>0.19408600000000001</v>
      </c>
      <c r="AK19" s="15">
        <v>29.4632006</v>
      </c>
      <c r="AL19" s="15">
        <v>10.584050599999999</v>
      </c>
      <c r="AM19" s="15">
        <v>13.157767399999999</v>
      </c>
      <c r="AN19" s="15">
        <v>5.5763819999999997</v>
      </c>
      <c r="AO19" s="15">
        <v>0.18334729999999999</v>
      </c>
      <c r="AP19" s="15">
        <v>29.501547299999999</v>
      </c>
      <c r="AQ19" s="15">
        <v>10.5300384</v>
      </c>
      <c r="AR19" s="15">
        <v>12.400642100000001</v>
      </c>
      <c r="AS19" s="15">
        <v>4.8690743000000003</v>
      </c>
      <c r="AT19" s="15">
        <v>1.8051680000000001</v>
      </c>
      <c r="AU19" s="15">
        <v>29.604922800000001</v>
      </c>
      <c r="AV19" s="15">
        <v>15.619462800000001</v>
      </c>
      <c r="AW19" s="15">
        <v>17.743376399999999</v>
      </c>
      <c r="AX19" s="15">
        <v>4.5233208999999999</v>
      </c>
      <c r="AY19" s="15">
        <v>0.33917920000000001</v>
      </c>
      <c r="AZ19" s="15">
        <v>38.225339300000002</v>
      </c>
      <c r="BA19" s="15">
        <v>17.1635372</v>
      </c>
      <c r="BB19" s="15">
        <v>22.172174200000001</v>
      </c>
      <c r="BC19" s="15">
        <v>5.736815</v>
      </c>
      <c r="BD19" s="15">
        <v>0.27711330000000001</v>
      </c>
      <c r="BE19" s="15">
        <v>45.349639699999997</v>
      </c>
      <c r="BF19" s="15">
        <v>12.0139484</v>
      </c>
      <c r="BG19" s="15">
        <v>16.539994</v>
      </c>
      <c r="BH19" s="15">
        <v>5.9063032</v>
      </c>
      <c r="BI19" s="15">
        <v>0.37451640000000003</v>
      </c>
      <c r="BJ19" s="15">
        <v>34.834761999999998</v>
      </c>
      <c r="BK19" s="15">
        <v>17.231338399999999</v>
      </c>
      <c r="BL19" s="15">
        <v>21.639917799999999</v>
      </c>
      <c r="BM19" s="15">
        <v>6.0413648000000002</v>
      </c>
      <c r="BN19" s="15">
        <v>0.566554</v>
      </c>
      <c r="BO19" s="15">
        <v>45.479174999999998</v>
      </c>
    </row>
    <row r="20" spans="1:67" ht="16" x14ac:dyDescent="0.2">
      <c r="A20" s="28">
        <v>14</v>
      </c>
      <c r="B20" s="2" t="s">
        <v>19</v>
      </c>
      <c r="C20" s="15">
        <v>146.83580480000001</v>
      </c>
      <c r="D20" s="15">
        <v>209.74343109999998</v>
      </c>
      <c r="E20" s="15">
        <v>33.928804600000007</v>
      </c>
      <c r="F20" s="15">
        <v>1.5884720000000001</v>
      </c>
      <c r="G20" s="15">
        <v>392.09651249999996</v>
      </c>
      <c r="H20" s="15">
        <v>8.5936839999999997</v>
      </c>
      <c r="I20" s="15">
        <v>11.4699036</v>
      </c>
      <c r="J20" s="15">
        <v>1.4438688</v>
      </c>
      <c r="K20" s="15">
        <v>1.0295E-3</v>
      </c>
      <c r="L20" s="15">
        <v>21.5084859</v>
      </c>
      <c r="M20" s="15">
        <v>7.9300364999999999</v>
      </c>
      <c r="N20" s="15">
        <v>9.5902771999999992</v>
      </c>
      <c r="O20" s="15">
        <v>1.0020471</v>
      </c>
      <c r="P20" s="15">
        <v>1.0744000000000001E-3</v>
      </c>
      <c r="Q20" s="15">
        <v>18.523435200000002</v>
      </c>
      <c r="R20" s="15">
        <v>10.446479</v>
      </c>
      <c r="S20" s="15">
        <v>16.1302661</v>
      </c>
      <c r="T20" s="15">
        <v>2.2194063000000002</v>
      </c>
      <c r="U20" s="15">
        <v>8.3230899999999997E-2</v>
      </c>
      <c r="V20" s="15">
        <v>28.8793823</v>
      </c>
      <c r="W20" s="15">
        <v>9.3027066999999999</v>
      </c>
      <c r="X20" s="15">
        <v>14.844481099999999</v>
      </c>
      <c r="Y20" s="15">
        <v>1.1573945000000001</v>
      </c>
      <c r="Z20" s="15">
        <v>2.3562799999999998E-2</v>
      </c>
      <c r="AA20" s="15">
        <v>25.3281451</v>
      </c>
      <c r="AB20" s="15">
        <v>9.7515792000000001</v>
      </c>
      <c r="AC20" s="15">
        <v>14.2088524</v>
      </c>
      <c r="AD20" s="15">
        <v>2.1356856</v>
      </c>
      <c r="AE20" s="15">
        <v>2.0872999999999998E-3</v>
      </c>
      <c r="AF20" s="15">
        <v>26.098204500000001</v>
      </c>
      <c r="AG20" s="15">
        <v>12.9986759</v>
      </c>
      <c r="AH20" s="15">
        <v>17.9698688</v>
      </c>
      <c r="AI20" s="15">
        <v>2.2135625000000001</v>
      </c>
      <c r="AJ20" s="15">
        <v>0.35327720000000001</v>
      </c>
      <c r="AK20" s="15">
        <v>33.535384399999998</v>
      </c>
      <c r="AL20" s="15">
        <v>15.9754735</v>
      </c>
      <c r="AM20" s="15">
        <v>25.181685900000002</v>
      </c>
      <c r="AN20" s="15">
        <v>1.9176763999999999</v>
      </c>
      <c r="AO20" s="15">
        <v>0.1043135</v>
      </c>
      <c r="AP20" s="15">
        <v>43.179149299999999</v>
      </c>
      <c r="AQ20" s="15">
        <v>11.6749581</v>
      </c>
      <c r="AR20" s="15">
        <v>17.6043488</v>
      </c>
      <c r="AS20" s="15">
        <v>2.6733278999999999</v>
      </c>
      <c r="AT20" s="15">
        <v>3.4268100000000003E-2</v>
      </c>
      <c r="AU20" s="15">
        <v>31.9869029</v>
      </c>
      <c r="AV20" s="15">
        <v>15.087426499999999</v>
      </c>
      <c r="AW20" s="15">
        <v>20.287084199999999</v>
      </c>
      <c r="AX20" s="15">
        <v>5.1831528999999996</v>
      </c>
      <c r="AY20" s="15">
        <v>0.1262955</v>
      </c>
      <c r="AZ20" s="15">
        <v>40.683959100000003</v>
      </c>
      <c r="BA20" s="15">
        <v>13.828703000000001</v>
      </c>
      <c r="BB20" s="15">
        <v>22.508729800000001</v>
      </c>
      <c r="BC20" s="15">
        <v>2.8031780999999998</v>
      </c>
      <c r="BD20" s="15">
        <v>0.52930829999999995</v>
      </c>
      <c r="BE20" s="15">
        <v>39.669919200000002</v>
      </c>
      <c r="BF20" s="15">
        <v>10.5597186</v>
      </c>
      <c r="BG20" s="15">
        <v>15.026408</v>
      </c>
      <c r="BH20" s="15">
        <v>6.5916361999999999</v>
      </c>
      <c r="BI20" s="15">
        <v>0.16634669999999999</v>
      </c>
      <c r="BJ20" s="15">
        <v>32.344109500000002</v>
      </c>
      <c r="BK20" s="15">
        <v>20.686363799999999</v>
      </c>
      <c r="BL20" s="15">
        <v>24.921525200000001</v>
      </c>
      <c r="BM20" s="15">
        <v>4.5878683000000002</v>
      </c>
      <c r="BN20" s="15">
        <v>0.16367780000000001</v>
      </c>
      <c r="BO20" s="15">
        <v>50.359435099999999</v>
      </c>
    </row>
    <row r="21" spans="1:67" ht="16" x14ac:dyDescent="0.2">
      <c r="A21" s="28">
        <v>15</v>
      </c>
      <c r="B21" s="2" t="s">
        <v>20</v>
      </c>
      <c r="C21" s="15">
        <v>79.727184399999999</v>
      </c>
      <c r="D21" s="15">
        <v>122.5892839</v>
      </c>
      <c r="E21" s="15">
        <v>53.623153199999997</v>
      </c>
      <c r="F21" s="15">
        <v>0.59483750000000002</v>
      </c>
      <c r="G21" s="15">
        <v>256.53445899999997</v>
      </c>
      <c r="H21" s="15">
        <v>3.3526335</v>
      </c>
      <c r="I21" s="15">
        <v>4.1634829</v>
      </c>
      <c r="J21" s="15">
        <v>1.7287758</v>
      </c>
      <c r="K21" s="15">
        <v>1.6873000000000001E-3</v>
      </c>
      <c r="L21" s="15">
        <v>9.2465794999999993</v>
      </c>
      <c r="M21" s="15">
        <v>3.7419381999999999</v>
      </c>
      <c r="N21" s="15">
        <v>5.4717073999999997</v>
      </c>
      <c r="O21" s="15">
        <v>1.4253621999999999</v>
      </c>
      <c r="P21" s="15">
        <v>3.525E-4</v>
      </c>
      <c r="Q21" s="15">
        <v>10.6393603</v>
      </c>
      <c r="R21" s="15">
        <v>7.4187561000000004</v>
      </c>
      <c r="S21" s="15">
        <v>11.8476971</v>
      </c>
      <c r="T21" s="15">
        <v>4.8213407999999998</v>
      </c>
      <c r="U21" s="15">
        <v>0.11333699999999999</v>
      </c>
      <c r="V21" s="15">
        <v>24.201131</v>
      </c>
      <c r="W21" s="15">
        <v>5.3438600000000003</v>
      </c>
      <c r="X21" s="15">
        <v>9.0332620000000006</v>
      </c>
      <c r="Y21" s="15">
        <v>1.6363688000000001</v>
      </c>
      <c r="Z21" s="15">
        <v>3.5423999999999998E-3</v>
      </c>
      <c r="AA21" s="15">
        <v>16.0170332</v>
      </c>
      <c r="AB21" s="15">
        <v>3.9393623</v>
      </c>
      <c r="AC21" s="15">
        <v>6.7390138000000004</v>
      </c>
      <c r="AD21" s="15">
        <v>1.4426751</v>
      </c>
      <c r="AE21" s="15">
        <v>1.85284E-2</v>
      </c>
      <c r="AF21" s="15">
        <v>12.139579599999999</v>
      </c>
      <c r="AG21" s="15">
        <v>5.5100344000000003</v>
      </c>
      <c r="AH21" s="15">
        <v>8.2344612000000001</v>
      </c>
      <c r="AI21" s="15">
        <v>3.0735986</v>
      </c>
      <c r="AJ21" s="15">
        <v>7.7123300000000006E-2</v>
      </c>
      <c r="AK21" s="15">
        <v>16.895217500000001</v>
      </c>
      <c r="AL21" s="15">
        <v>10.5598884</v>
      </c>
      <c r="AM21" s="15">
        <v>17.703374400000001</v>
      </c>
      <c r="AN21" s="15">
        <v>3.1925325999999998</v>
      </c>
      <c r="AO21" s="15">
        <v>0.19816349999999999</v>
      </c>
      <c r="AP21" s="15">
        <v>31.653958899999999</v>
      </c>
      <c r="AQ21" s="15">
        <v>5.6753254000000002</v>
      </c>
      <c r="AR21" s="15">
        <v>8.7239787999999994</v>
      </c>
      <c r="AS21" s="15">
        <v>2.3503609999999999</v>
      </c>
      <c r="AT21" s="15">
        <v>1.1480799999999999E-2</v>
      </c>
      <c r="AU21" s="15">
        <v>16.761146</v>
      </c>
      <c r="AV21" s="15">
        <v>7.6138554000000003</v>
      </c>
      <c r="AW21" s="15">
        <v>11.545482099999999</v>
      </c>
      <c r="AX21" s="15">
        <v>6.2153027999999999</v>
      </c>
      <c r="AY21" s="15">
        <v>9.9568E-3</v>
      </c>
      <c r="AZ21" s="15">
        <v>25.384597100000001</v>
      </c>
      <c r="BA21" s="15">
        <v>9.6860540999999998</v>
      </c>
      <c r="BB21" s="15">
        <v>14.621783300000001</v>
      </c>
      <c r="BC21" s="15">
        <v>13.2741042</v>
      </c>
      <c r="BD21" s="15">
        <v>2.97644E-2</v>
      </c>
      <c r="BE21" s="15">
        <v>37.611705999999998</v>
      </c>
      <c r="BF21" s="15">
        <v>6.0482190999999998</v>
      </c>
      <c r="BG21" s="15">
        <v>9.8013036000000007</v>
      </c>
      <c r="BH21" s="15">
        <v>5.1819886000000004</v>
      </c>
      <c r="BI21" s="15">
        <v>2.61172E-2</v>
      </c>
      <c r="BJ21" s="15">
        <v>21.0576285</v>
      </c>
      <c r="BK21" s="15">
        <v>10.8372575</v>
      </c>
      <c r="BL21" s="15">
        <v>14.7037373</v>
      </c>
      <c r="BM21" s="15">
        <v>9.2807426999999993</v>
      </c>
      <c r="BN21" s="15">
        <v>0.1047839</v>
      </c>
      <c r="BO21" s="15">
        <v>34.926521399999999</v>
      </c>
    </row>
    <row r="22" spans="1:67" ht="16" x14ac:dyDescent="0.2">
      <c r="A22" s="28">
        <v>16</v>
      </c>
      <c r="B22" s="2" t="s">
        <v>21</v>
      </c>
      <c r="C22" s="15">
        <v>273.72177420000003</v>
      </c>
      <c r="D22" s="15">
        <v>371.26403310000001</v>
      </c>
      <c r="E22" s="15">
        <v>84.082849199999984</v>
      </c>
      <c r="F22" s="15">
        <v>2.8730793999999999</v>
      </c>
      <c r="G22" s="15">
        <v>731.94173589999991</v>
      </c>
      <c r="H22" s="15">
        <v>7.9856186999999998</v>
      </c>
      <c r="I22" s="15">
        <v>9.7107501000000003</v>
      </c>
      <c r="J22" s="15">
        <v>1.9478407</v>
      </c>
      <c r="K22" s="15">
        <v>1.27797E-2</v>
      </c>
      <c r="L22" s="15">
        <v>19.656989200000002</v>
      </c>
      <c r="M22" s="15">
        <v>36.403453200000001</v>
      </c>
      <c r="N22" s="15">
        <v>42.105614199999998</v>
      </c>
      <c r="O22" s="15">
        <v>16.3449882</v>
      </c>
      <c r="P22" s="15">
        <v>0.1917142</v>
      </c>
      <c r="Q22" s="15">
        <v>95.045769800000002</v>
      </c>
      <c r="R22" s="15">
        <v>22.5160658</v>
      </c>
      <c r="S22" s="15">
        <v>35.852852900000002</v>
      </c>
      <c r="T22" s="15">
        <v>5.4747786999999999</v>
      </c>
      <c r="U22" s="15">
        <v>0.69821710000000003</v>
      </c>
      <c r="V22" s="15">
        <v>64.541914500000004</v>
      </c>
      <c r="W22" s="15">
        <v>18.767049400000001</v>
      </c>
      <c r="X22" s="15">
        <v>25.231514499999999</v>
      </c>
      <c r="Y22" s="15">
        <v>3.9418696999999998</v>
      </c>
      <c r="Z22" s="15">
        <v>5.3437499999999999E-2</v>
      </c>
      <c r="AA22" s="15">
        <v>47.9938711</v>
      </c>
      <c r="AB22" s="15">
        <v>15.7997628</v>
      </c>
      <c r="AC22" s="15">
        <v>22.065441799999999</v>
      </c>
      <c r="AD22" s="15">
        <v>5.1599855999999997</v>
      </c>
      <c r="AE22" s="15">
        <v>0.1067596</v>
      </c>
      <c r="AF22" s="15">
        <v>43.131949800000001</v>
      </c>
      <c r="AG22" s="15">
        <v>18.555923799999999</v>
      </c>
      <c r="AH22" s="15">
        <v>26.325489999999999</v>
      </c>
      <c r="AI22" s="15">
        <v>5.3738286000000004</v>
      </c>
      <c r="AJ22" s="15">
        <v>0.11676540000000001</v>
      </c>
      <c r="AK22" s="15">
        <v>50.372007799999999</v>
      </c>
      <c r="AL22" s="15">
        <v>22.0878193</v>
      </c>
      <c r="AM22" s="15">
        <v>29.437933600000001</v>
      </c>
      <c r="AN22" s="15">
        <v>5.5996107999999998</v>
      </c>
      <c r="AO22" s="15">
        <v>6.3755599999999996E-2</v>
      </c>
      <c r="AP22" s="15">
        <v>57.189119300000002</v>
      </c>
      <c r="AQ22" s="15">
        <v>20.6912056</v>
      </c>
      <c r="AR22" s="15">
        <v>29.971921999999999</v>
      </c>
      <c r="AS22" s="15">
        <v>7.2089764000000001</v>
      </c>
      <c r="AT22" s="15">
        <v>0.2337168</v>
      </c>
      <c r="AU22" s="15">
        <v>58.105820799999996</v>
      </c>
      <c r="AV22" s="15">
        <v>27.6773962</v>
      </c>
      <c r="AW22" s="15">
        <v>39.974802799999999</v>
      </c>
      <c r="AX22" s="15">
        <v>6.4785366</v>
      </c>
      <c r="AY22" s="15">
        <v>0.15220249999999999</v>
      </c>
      <c r="AZ22" s="15">
        <v>74.282938099999996</v>
      </c>
      <c r="BA22" s="15">
        <v>25.1530041</v>
      </c>
      <c r="BB22" s="15">
        <v>35.346029399999999</v>
      </c>
      <c r="BC22" s="15">
        <v>9.5333030000000001</v>
      </c>
      <c r="BD22" s="15">
        <v>0.43707810000000002</v>
      </c>
      <c r="BE22" s="15">
        <v>70.469414599999993</v>
      </c>
      <c r="BF22" s="15">
        <v>22.746312799999998</v>
      </c>
      <c r="BG22" s="15">
        <v>30.758547100000001</v>
      </c>
      <c r="BH22" s="15">
        <v>9.1219172000000004</v>
      </c>
      <c r="BI22" s="15">
        <v>0.62341009999999997</v>
      </c>
      <c r="BJ22" s="15">
        <v>63.250187199999999</v>
      </c>
      <c r="BK22" s="15">
        <v>35.338162500000003</v>
      </c>
      <c r="BL22" s="15">
        <v>44.483134700000001</v>
      </c>
      <c r="BM22" s="15">
        <v>7.8972137</v>
      </c>
      <c r="BN22" s="15">
        <v>0.18324280000000001</v>
      </c>
      <c r="BO22" s="15">
        <v>87.9017537</v>
      </c>
    </row>
    <row r="23" spans="1:67" ht="16" x14ac:dyDescent="0.2">
      <c r="A23" s="28">
        <v>17</v>
      </c>
      <c r="B23" s="2" t="s">
        <v>22</v>
      </c>
      <c r="C23" s="15">
        <v>222.46810749999997</v>
      </c>
      <c r="D23" s="15">
        <v>295.32507800000002</v>
      </c>
      <c r="E23" s="15">
        <v>814.79469659999995</v>
      </c>
      <c r="F23" s="15">
        <v>4.4435389000000001</v>
      </c>
      <c r="G23" s="15">
        <v>1337.0314209999999</v>
      </c>
      <c r="H23" s="15">
        <v>8.2018696999999996</v>
      </c>
      <c r="I23" s="15">
        <v>9.0936897000000005</v>
      </c>
      <c r="J23" s="15">
        <v>3.4005516</v>
      </c>
      <c r="K23" s="15">
        <v>5.7061000000000004E-3</v>
      </c>
      <c r="L23" s="15">
        <v>20.7018171</v>
      </c>
      <c r="M23" s="15">
        <v>13.983969399999999</v>
      </c>
      <c r="N23" s="15">
        <v>16.702065600000001</v>
      </c>
      <c r="O23" s="15">
        <v>62.429505599999999</v>
      </c>
      <c r="P23" s="15">
        <v>0.21104329999999999</v>
      </c>
      <c r="Q23" s="15">
        <v>93.326583900000003</v>
      </c>
      <c r="R23" s="15">
        <v>15.5711513</v>
      </c>
      <c r="S23" s="15">
        <v>20.8438108</v>
      </c>
      <c r="T23" s="15">
        <v>79.230119700000003</v>
      </c>
      <c r="U23" s="15">
        <v>0.31449549999999998</v>
      </c>
      <c r="V23" s="15">
        <v>115.95957730000001</v>
      </c>
      <c r="W23" s="15">
        <v>18.247910999999998</v>
      </c>
      <c r="X23" s="15">
        <v>23.5367119</v>
      </c>
      <c r="Y23" s="15">
        <v>78.633577700000004</v>
      </c>
      <c r="Z23" s="15">
        <v>9.3120000000000008E-3</v>
      </c>
      <c r="AA23" s="15">
        <v>120.4275126</v>
      </c>
      <c r="AB23" s="15">
        <v>16.464837299999999</v>
      </c>
      <c r="AC23" s="15">
        <v>21.3776388</v>
      </c>
      <c r="AD23" s="15">
        <v>70.212253700000005</v>
      </c>
      <c r="AE23" s="15">
        <v>0.13189419999999999</v>
      </c>
      <c r="AF23" s="15">
        <v>108.18662399999999</v>
      </c>
      <c r="AG23" s="15">
        <v>15.4678161</v>
      </c>
      <c r="AH23" s="15">
        <v>20.489327299999999</v>
      </c>
      <c r="AI23" s="15">
        <v>63.653638999999998</v>
      </c>
      <c r="AJ23" s="15">
        <v>4.4413000000000001E-2</v>
      </c>
      <c r="AK23" s="15">
        <v>99.655195399999997</v>
      </c>
      <c r="AL23" s="15">
        <v>21.216442499999999</v>
      </c>
      <c r="AM23" s="15">
        <v>28.605782699999999</v>
      </c>
      <c r="AN23" s="15">
        <v>67.177345399999993</v>
      </c>
      <c r="AO23" s="15">
        <v>0.38123020000000002</v>
      </c>
      <c r="AP23" s="15">
        <v>117.3808008</v>
      </c>
      <c r="AQ23" s="15">
        <v>20.271498900000001</v>
      </c>
      <c r="AR23" s="15">
        <v>25.607338599999999</v>
      </c>
      <c r="AS23" s="15">
        <v>73.735637100000005</v>
      </c>
      <c r="AT23" s="15">
        <v>0.41464640000000003</v>
      </c>
      <c r="AU23" s="15">
        <v>120.029121</v>
      </c>
      <c r="AV23" s="15">
        <v>19.310946999999999</v>
      </c>
      <c r="AW23" s="15">
        <v>27.7872451</v>
      </c>
      <c r="AX23" s="15">
        <v>58.446762200000002</v>
      </c>
      <c r="AY23" s="15">
        <v>0.32520159999999998</v>
      </c>
      <c r="AZ23" s="15">
        <v>105.8701559</v>
      </c>
      <c r="BA23" s="15">
        <v>24.910118799999999</v>
      </c>
      <c r="BB23" s="15">
        <v>36.609988600000001</v>
      </c>
      <c r="BC23" s="15">
        <v>75.377269600000005</v>
      </c>
      <c r="BD23" s="15">
        <v>0.1231564</v>
      </c>
      <c r="BE23" s="15">
        <v>137.02053340000001</v>
      </c>
      <c r="BF23" s="15">
        <v>25.546721000000002</v>
      </c>
      <c r="BG23" s="15">
        <v>30.539278199999998</v>
      </c>
      <c r="BH23" s="15">
        <v>88.217161500000003</v>
      </c>
      <c r="BI23" s="15">
        <v>2.2016276000000001</v>
      </c>
      <c r="BJ23" s="15">
        <v>146.5047883</v>
      </c>
      <c r="BK23" s="15">
        <v>23.274824500000001</v>
      </c>
      <c r="BL23" s="15">
        <v>34.132200699999999</v>
      </c>
      <c r="BM23" s="15">
        <v>94.280873499999998</v>
      </c>
      <c r="BN23" s="15">
        <v>0.28081260000000002</v>
      </c>
      <c r="BO23" s="15">
        <v>151.9687113</v>
      </c>
    </row>
    <row r="24" spans="1:67" ht="16" x14ac:dyDescent="0.2">
      <c r="A24" s="28">
        <v>18</v>
      </c>
      <c r="B24" s="2" t="s">
        <v>23</v>
      </c>
      <c r="C24" s="15">
        <v>2986.3530382999998</v>
      </c>
      <c r="D24" s="15">
        <v>3895.3419199</v>
      </c>
      <c r="E24" s="15">
        <v>2839.8424620999995</v>
      </c>
      <c r="F24" s="15">
        <v>308.74580269999996</v>
      </c>
      <c r="G24" s="15">
        <v>10030.283222999999</v>
      </c>
      <c r="H24" s="15">
        <v>80.196986300000006</v>
      </c>
      <c r="I24" s="15">
        <v>100.63891</v>
      </c>
      <c r="J24" s="15">
        <v>78.536200899999997</v>
      </c>
      <c r="K24" s="15">
        <v>5.1009479000000004</v>
      </c>
      <c r="L24" s="15">
        <v>264.47304509999998</v>
      </c>
      <c r="M24" s="15">
        <v>166.9652743</v>
      </c>
      <c r="N24" s="15">
        <v>190.69943549999999</v>
      </c>
      <c r="O24" s="15">
        <v>105.8736492</v>
      </c>
      <c r="P24" s="15">
        <v>44.463493200000002</v>
      </c>
      <c r="Q24" s="15">
        <v>508.00185219999997</v>
      </c>
      <c r="R24" s="15">
        <v>279.85475170000001</v>
      </c>
      <c r="S24" s="15">
        <v>359.88133549999998</v>
      </c>
      <c r="T24" s="15">
        <v>298.87269409999999</v>
      </c>
      <c r="U24" s="15">
        <v>27.8731905</v>
      </c>
      <c r="V24" s="15">
        <v>966.4819718</v>
      </c>
      <c r="W24" s="15">
        <v>200.8623834</v>
      </c>
      <c r="X24" s="15">
        <v>270.6292684</v>
      </c>
      <c r="Y24" s="15">
        <v>231.2993118</v>
      </c>
      <c r="Z24" s="15">
        <v>20.025983199999999</v>
      </c>
      <c r="AA24" s="15">
        <v>722.81694679999998</v>
      </c>
      <c r="AB24" s="15">
        <v>201.16405069999999</v>
      </c>
      <c r="AC24" s="15">
        <v>270.35058900000001</v>
      </c>
      <c r="AD24" s="15">
        <v>232.10938469999999</v>
      </c>
      <c r="AE24" s="15">
        <v>5.3504163</v>
      </c>
      <c r="AF24" s="15">
        <v>708.97444069999995</v>
      </c>
      <c r="AG24" s="15">
        <v>275.37345499999998</v>
      </c>
      <c r="AH24" s="15">
        <v>362.09820830000001</v>
      </c>
      <c r="AI24" s="15">
        <v>257.6920988</v>
      </c>
      <c r="AJ24" s="15">
        <v>17.259830600000001</v>
      </c>
      <c r="AK24" s="15">
        <v>912.42359269999997</v>
      </c>
      <c r="AL24" s="15">
        <v>302.64487070000001</v>
      </c>
      <c r="AM24" s="15">
        <v>410.39014850000001</v>
      </c>
      <c r="AN24" s="15">
        <v>290.7209052</v>
      </c>
      <c r="AO24" s="15">
        <v>12.904344200000001</v>
      </c>
      <c r="AP24" s="15">
        <v>1016.6602686</v>
      </c>
      <c r="AQ24" s="15">
        <v>275.85567950000001</v>
      </c>
      <c r="AR24" s="15">
        <v>355.91106530000002</v>
      </c>
      <c r="AS24" s="15">
        <v>280.1794261</v>
      </c>
      <c r="AT24" s="15">
        <v>33.977315699999998</v>
      </c>
      <c r="AU24" s="15">
        <v>945.92348660000005</v>
      </c>
      <c r="AV24" s="15">
        <v>286.8989545</v>
      </c>
      <c r="AW24" s="15">
        <v>393.9466893</v>
      </c>
      <c r="AX24" s="15">
        <v>271.42777030000002</v>
      </c>
      <c r="AY24" s="15">
        <v>31.538851900000001</v>
      </c>
      <c r="AZ24" s="15">
        <v>983.81226600000002</v>
      </c>
      <c r="BA24" s="15">
        <v>309.0600432</v>
      </c>
      <c r="BB24" s="15">
        <v>406.6031792</v>
      </c>
      <c r="BC24" s="15">
        <v>290.9662232</v>
      </c>
      <c r="BD24" s="15">
        <v>43.5984318</v>
      </c>
      <c r="BE24" s="15">
        <v>1050.2278773999999</v>
      </c>
      <c r="BF24" s="15">
        <v>288.40482500000002</v>
      </c>
      <c r="BG24" s="15">
        <v>374.29886979999998</v>
      </c>
      <c r="BH24" s="15">
        <v>244.370994</v>
      </c>
      <c r="BI24" s="15">
        <v>38.765051999999997</v>
      </c>
      <c r="BJ24" s="15">
        <v>945.83974079999996</v>
      </c>
      <c r="BK24" s="15">
        <v>319.07176399999997</v>
      </c>
      <c r="BL24" s="15">
        <v>399.89422109999998</v>
      </c>
      <c r="BM24" s="15">
        <v>257.79380379999998</v>
      </c>
      <c r="BN24" s="15">
        <v>27.8879454</v>
      </c>
      <c r="BO24" s="15">
        <v>1004.6477343</v>
      </c>
    </row>
    <row r="25" spans="1:67" ht="16" x14ac:dyDescent="0.2">
      <c r="A25" s="28">
        <v>19</v>
      </c>
      <c r="B25" s="2" t="s">
        <v>24</v>
      </c>
      <c r="C25" s="15">
        <v>11784.201642900001</v>
      </c>
      <c r="D25" s="15">
        <v>14936.992461899999</v>
      </c>
      <c r="E25" s="15">
        <v>9718.0162332</v>
      </c>
      <c r="F25" s="15">
        <v>3254.4254947999998</v>
      </c>
      <c r="G25" s="15">
        <v>39693.635832799999</v>
      </c>
      <c r="H25" s="15">
        <v>220.6435725</v>
      </c>
      <c r="I25" s="15">
        <v>260.61332179999999</v>
      </c>
      <c r="J25" s="15">
        <v>149.09635599999999</v>
      </c>
      <c r="K25" s="15">
        <v>3.1055084000000002</v>
      </c>
      <c r="L25" s="15">
        <v>633.45875869999998</v>
      </c>
      <c r="M25" s="15">
        <v>549.4460421</v>
      </c>
      <c r="N25" s="15">
        <v>702.23285499999997</v>
      </c>
      <c r="O25" s="15">
        <v>405.94423089999998</v>
      </c>
      <c r="P25" s="15">
        <v>298.81550679999998</v>
      </c>
      <c r="Q25" s="15">
        <v>1956.4386348</v>
      </c>
      <c r="R25" s="15">
        <v>858.86000369999999</v>
      </c>
      <c r="S25" s="15">
        <v>1102.1541182000001</v>
      </c>
      <c r="T25" s="15">
        <v>834.57609219999995</v>
      </c>
      <c r="U25" s="15">
        <v>332.78948480000003</v>
      </c>
      <c r="V25" s="15">
        <v>3128.3796989000002</v>
      </c>
      <c r="W25" s="15">
        <v>850.42784870000003</v>
      </c>
      <c r="X25" s="15">
        <v>1151.5388906000001</v>
      </c>
      <c r="Y25" s="15">
        <v>727.5363979</v>
      </c>
      <c r="Z25" s="15">
        <v>280.04317159999999</v>
      </c>
      <c r="AA25" s="15">
        <v>3009.5463088000001</v>
      </c>
      <c r="AB25" s="15">
        <v>896.77160679999997</v>
      </c>
      <c r="AC25" s="15">
        <v>1162.7555242000001</v>
      </c>
      <c r="AD25" s="15">
        <v>754.09156859999996</v>
      </c>
      <c r="AE25" s="15">
        <v>239.3226636</v>
      </c>
      <c r="AF25" s="15">
        <v>3052.9413632000001</v>
      </c>
      <c r="AG25" s="15">
        <v>1045.9986200000001</v>
      </c>
      <c r="AH25" s="15">
        <v>1325.7068334000001</v>
      </c>
      <c r="AI25" s="15">
        <v>768.95676209999999</v>
      </c>
      <c r="AJ25" s="15">
        <v>252.59949649999999</v>
      </c>
      <c r="AK25" s="15">
        <v>3393.261712</v>
      </c>
      <c r="AL25" s="15">
        <v>1100.1458049</v>
      </c>
      <c r="AM25" s="15">
        <v>1427.9793434000001</v>
      </c>
      <c r="AN25" s="15">
        <v>906.27643590000002</v>
      </c>
      <c r="AO25" s="15">
        <v>303.26159510000002</v>
      </c>
      <c r="AP25" s="15">
        <v>3737.6631793000001</v>
      </c>
      <c r="AQ25" s="15">
        <v>1127.5082354000001</v>
      </c>
      <c r="AR25" s="15">
        <v>1416.2332411</v>
      </c>
      <c r="AS25" s="15">
        <v>925.15605679999999</v>
      </c>
      <c r="AT25" s="15">
        <v>278.07050839999999</v>
      </c>
      <c r="AU25" s="15">
        <v>3746.9680417</v>
      </c>
      <c r="AV25" s="15">
        <v>1221.6630656</v>
      </c>
      <c r="AW25" s="15">
        <v>1555.1385133000001</v>
      </c>
      <c r="AX25" s="15">
        <v>1043.0450417</v>
      </c>
      <c r="AY25" s="15">
        <v>294.50092100000001</v>
      </c>
      <c r="AZ25" s="15">
        <v>4114.3475416000001</v>
      </c>
      <c r="BA25" s="15">
        <v>1278.2296007</v>
      </c>
      <c r="BB25" s="15">
        <v>1604.5432386</v>
      </c>
      <c r="BC25" s="15">
        <v>1003.5551938999999</v>
      </c>
      <c r="BD25" s="15">
        <v>312.53100599999999</v>
      </c>
      <c r="BE25" s="15">
        <v>4198.8590391999996</v>
      </c>
      <c r="BF25" s="15">
        <v>1291.8922547</v>
      </c>
      <c r="BG25" s="15">
        <v>1562.9952069000001</v>
      </c>
      <c r="BH25" s="15">
        <v>1105.9250064</v>
      </c>
      <c r="BI25" s="15">
        <v>374.16679140000002</v>
      </c>
      <c r="BJ25" s="15">
        <v>4334.9792594</v>
      </c>
      <c r="BK25" s="15">
        <v>1342.6149878000001</v>
      </c>
      <c r="BL25" s="15">
        <v>1665.1013754000001</v>
      </c>
      <c r="BM25" s="15">
        <v>1093.8570907999999</v>
      </c>
      <c r="BN25" s="15">
        <v>285.21884119999999</v>
      </c>
      <c r="BO25" s="15">
        <v>4386.7922951999999</v>
      </c>
    </row>
    <row r="26" spans="1:67" ht="16" x14ac:dyDescent="0.2">
      <c r="A26" s="28">
        <v>20</v>
      </c>
      <c r="B26" s="2" t="s">
        <v>25</v>
      </c>
      <c r="C26" s="15">
        <v>3735.9013268000003</v>
      </c>
      <c r="D26" s="15">
        <v>4864.7946007</v>
      </c>
      <c r="E26" s="15">
        <v>7310.0402132999998</v>
      </c>
      <c r="F26" s="15">
        <v>4571.3268370000005</v>
      </c>
      <c r="G26" s="15">
        <v>20482.0629778</v>
      </c>
      <c r="H26" s="15">
        <v>74.638071699999998</v>
      </c>
      <c r="I26" s="15">
        <v>89.093002799999994</v>
      </c>
      <c r="J26" s="15">
        <v>44.951689500000001</v>
      </c>
      <c r="K26" s="15">
        <v>35.036054499999999</v>
      </c>
      <c r="L26" s="15">
        <v>243.7188185</v>
      </c>
      <c r="M26" s="15">
        <v>202.92308449999999</v>
      </c>
      <c r="N26" s="15">
        <v>241.14630890000001</v>
      </c>
      <c r="O26" s="15">
        <v>359.03394250000002</v>
      </c>
      <c r="P26" s="15">
        <v>438.83549879999998</v>
      </c>
      <c r="Q26" s="15">
        <v>1241.9388346999999</v>
      </c>
      <c r="R26" s="15">
        <v>328.94913530000002</v>
      </c>
      <c r="S26" s="15">
        <v>398.9605464</v>
      </c>
      <c r="T26" s="15">
        <v>371.61975109999997</v>
      </c>
      <c r="U26" s="15">
        <v>543.74970610000003</v>
      </c>
      <c r="V26" s="15">
        <v>1643.2791388999999</v>
      </c>
      <c r="W26" s="15">
        <v>274.11755820000002</v>
      </c>
      <c r="X26" s="15">
        <v>361.53684120000003</v>
      </c>
      <c r="Y26" s="15">
        <v>360.84592980000002</v>
      </c>
      <c r="Z26" s="15">
        <v>343.068173</v>
      </c>
      <c r="AA26" s="15">
        <v>1339.5685022</v>
      </c>
      <c r="AB26" s="15">
        <v>278.98173880000002</v>
      </c>
      <c r="AC26" s="15">
        <v>360.13504619999998</v>
      </c>
      <c r="AD26" s="15">
        <v>514.76161079999997</v>
      </c>
      <c r="AE26" s="15">
        <v>344.15739159999998</v>
      </c>
      <c r="AF26" s="15">
        <v>1498.0357873999999</v>
      </c>
      <c r="AG26" s="15">
        <v>286.35979209999999</v>
      </c>
      <c r="AH26" s="15">
        <v>366.88538030000001</v>
      </c>
      <c r="AI26" s="15">
        <v>624.67330830000003</v>
      </c>
      <c r="AJ26" s="15">
        <v>377.64219159999999</v>
      </c>
      <c r="AK26" s="15">
        <v>1655.5606723000001</v>
      </c>
      <c r="AL26" s="15">
        <v>312.7062487</v>
      </c>
      <c r="AM26" s="15">
        <v>415.86025410000002</v>
      </c>
      <c r="AN26" s="15">
        <v>646.37472630000002</v>
      </c>
      <c r="AO26" s="15">
        <v>396.2304178</v>
      </c>
      <c r="AP26" s="15">
        <v>1771.1716469</v>
      </c>
      <c r="AQ26" s="15">
        <v>317.02126490000001</v>
      </c>
      <c r="AR26" s="15">
        <v>422.37256389999999</v>
      </c>
      <c r="AS26" s="15">
        <v>753.16166959999998</v>
      </c>
      <c r="AT26" s="15">
        <v>414.66119880000002</v>
      </c>
      <c r="AU26" s="15">
        <v>1907.2166972</v>
      </c>
      <c r="AV26" s="15">
        <v>350.66119370000001</v>
      </c>
      <c r="AW26" s="15">
        <v>492.99987040000002</v>
      </c>
      <c r="AX26" s="15">
        <v>871.08867120000002</v>
      </c>
      <c r="AY26" s="15">
        <v>435.43280650000003</v>
      </c>
      <c r="AZ26" s="15">
        <v>2150.1825417999999</v>
      </c>
      <c r="BA26" s="15">
        <v>383.53709930000002</v>
      </c>
      <c r="BB26" s="15">
        <v>522.58014030000004</v>
      </c>
      <c r="BC26" s="15">
        <v>975.9058953</v>
      </c>
      <c r="BD26" s="15">
        <v>412.20338620000001</v>
      </c>
      <c r="BE26" s="15">
        <v>2294.2265210999999</v>
      </c>
      <c r="BF26" s="15">
        <v>427.7944167</v>
      </c>
      <c r="BG26" s="15">
        <v>552.95391199999995</v>
      </c>
      <c r="BH26" s="15">
        <v>941.19107970000005</v>
      </c>
      <c r="BI26" s="15">
        <v>399.09138710000002</v>
      </c>
      <c r="BJ26" s="15">
        <v>2321.0307954999998</v>
      </c>
      <c r="BK26" s="15">
        <v>498.21172289999998</v>
      </c>
      <c r="BL26" s="15">
        <v>640.27073419999999</v>
      </c>
      <c r="BM26" s="15">
        <v>846.43193919999999</v>
      </c>
      <c r="BN26" s="15">
        <v>431.21862499999997</v>
      </c>
      <c r="BO26" s="15">
        <v>2416.1330213000001</v>
      </c>
    </row>
    <row r="27" spans="1:67" ht="16" x14ac:dyDescent="0.2">
      <c r="A27" s="28">
        <v>21</v>
      </c>
      <c r="B27" s="2" t="s">
        <v>26</v>
      </c>
      <c r="C27" s="15">
        <v>6555.6025517000007</v>
      </c>
      <c r="D27" s="15">
        <v>8292.1504711999987</v>
      </c>
      <c r="E27" s="15">
        <v>8798.1601745999997</v>
      </c>
      <c r="F27" s="15">
        <v>6197.8708481000012</v>
      </c>
      <c r="G27" s="15">
        <v>29843.784045599994</v>
      </c>
      <c r="H27" s="15">
        <v>310.11929930000002</v>
      </c>
      <c r="I27" s="15">
        <v>360.35807510000001</v>
      </c>
      <c r="J27" s="15">
        <v>101.3634842</v>
      </c>
      <c r="K27" s="15">
        <v>2.4548399999999999</v>
      </c>
      <c r="L27" s="15">
        <v>774.29569860000004</v>
      </c>
      <c r="M27" s="15">
        <v>349.83446429999998</v>
      </c>
      <c r="N27" s="15">
        <v>440.67231950000001</v>
      </c>
      <c r="O27" s="15">
        <v>381.14792249999999</v>
      </c>
      <c r="P27" s="15">
        <v>552.61229779999996</v>
      </c>
      <c r="Q27" s="15">
        <v>1724.2670040999999</v>
      </c>
      <c r="R27" s="15">
        <v>574.01282890000004</v>
      </c>
      <c r="S27" s="15">
        <v>759.16549190000001</v>
      </c>
      <c r="T27" s="15">
        <v>452.0852132</v>
      </c>
      <c r="U27" s="15">
        <v>908.47951880000005</v>
      </c>
      <c r="V27" s="15">
        <v>2693.7430528</v>
      </c>
      <c r="W27" s="15">
        <v>641.75623849999999</v>
      </c>
      <c r="X27" s="15">
        <v>794.0190983</v>
      </c>
      <c r="Y27" s="15">
        <v>444.01465159999998</v>
      </c>
      <c r="Z27" s="15">
        <v>468.61986889999997</v>
      </c>
      <c r="AA27" s="15">
        <v>2348.4098573000001</v>
      </c>
      <c r="AB27" s="15">
        <v>538.90670209999996</v>
      </c>
      <c r="AC27" s="15">
        <v>686.15082729999995</v>
      </c>
      <c r="AD27" s="15">
        <v>630.14367019999997</v>
      </c>
      <c r="AE27" s="15">
        <v>493.08346310000002</v>
      </c>
      <c r="AF27" s="15">
        <v>2348.2846626999999</v>
      </c>
      <c r="AG27" s="15">
        <v>497.18139810000002</v>
      </c>
      <c r="AH27" s="15">
        <v>631.07730360000005</v>
      </c>
      <c r="AI27" s="15">
        <v>763.23556810000002</v>
      </c>
      <c r="AJ27" s="15">
        <v>492.49448960000001</v>
      </c>
      <c r="AK27" s="15">
        <v>2383.9887594000002</v>
      </c>
      <c r="AL27" s="15">
        <v>523.72197319999998</v>
      </c>
      <c r="AM27" s="15">
        <v>660.09353039999996</v>
      </c>
      <c r="AN27" s="15">
        <v>731.64679779999994</v>
      </c>
      <c r="AO27" s="15">
        <v>503.81486339999998</v>
      </c>
      <c r="AP27" s="15">
        <v>2419.2771647999998</v>
      </c>
      <c r="AQ27" s="15">
        <v>533.56949280000003</v>
      </c>
      <c r="AR27" s="15">
        <v>681.96453880000001</v>
      </c>
      <c r="AS27" s="15">
        <v>787.62624619999997</v>
      </c>
      <c r="AT27" s="15">
        <v>524.84805449999999</v>
      </c>
      <c r="AU27" s="15">
        <v>2528.0083322999999</v>
      </c>
      <c r="AV27" s="15">
        <v>589.40866249999999</v>
      </c>
      <c r="AW27" s="15">
        <v>765.25607290000005</v>
      </c>
      <c r="AX27" s="15">
        <v>965.7497942</v>
      </c>
      <c r="AY27" s="15">
        <v>539.78131959999996</v>
      </c>
      <c r="AZ27" s="15">
        <v>2860.1958491999999</v>
      </c>
      <c r="BA27" s="15">
        <v>609.93215080000004</v>
      </c>
      <c r="BB27" s="15">
        <v>777.70804480000004</v>
      </c>
      <c r="BC27" s="15">
        <v>1158.773764</v>
      </c>
      <c r="BD27" s="15">
        <v>591.04020060000005</v>
      </c>
      <c r="BE27" s="15">
        <v>3137.4541601999999</v>
      </c>
      <c r="BF27" s="15">
        <v>624.16496440000003</v>
      </c>
      <c r="BG27" s="15">
        <v>781.06076810000002</v>
      </c>
      <c r="BH27" s="15">
        <v>1345.7858329000001</v>
      </c>
      <c r="BI27" s="15">
        <v>589.55429839999999</v>
      </c>
      <c r="BJ27" s="15">
        <v>3340.5658638</v>
      </c>
      <c r="BK27" s="15">
        <v>762.99437680000005</v>
      </c>
      <c r="BL27" s="15">
        <v>954.62440049999998</v>
      </c>
      <c r="BM27" s="15">
        <v>1036.5872297000001</v>
      </c>
      <c r="BN27" s="15">
        <v>531.08763339999996</v>
      </c>
      <c r="BO27" s="15">
        <v>3285.2936404000002</v>
      </c>
    </row>
    <row r="28" spans="1:67" ht="16" x14ac:dyDescent="0.2">
      <c r="A28" s="28">
        <v>22</v>
      </c>
      <c r="B28" s="2" t="s">
        <v>41</v>
      </c>
      <c r="C28" s="15">
        <v>4650.1371924000005</v>
      </c>
      <c r="D28" s="15">
        <v>5443.7109505000008</v>
      </c>
      <c r="E28" s="15">
        <v>8456.3134932000012</v>
      </c>
      <c r="F28" s="15">
        <v>5869.1653254000003</v>
      </c>
      <c r="G28" s="15">
        <v>24419.326961499995</v>
      </c>
      <c r="H28" s="15">
        <v>82.621741999999998</v>
      </c>
      <c r="I28" s="15">
        <v>93.378101599999994</v>
      </c>
      <c r="J28" s="15">
        <v>171.36476709999999</v>
      </c>
      <c r="K28" s="15">
        <v>3.4891122000000001</v>
      </c>
      <c r="L28" s="15">
        <v>350.85372289999998</v>
      </c>
      <c r="M28" s="15">
        <v>278.02122279999998</v>
      </c>
      <c r="N28" s="15">
        <v>314.72578010000001</v>
      </c>
      <c r="O28" s="15">
        <v>665.47870520000004</v>
      </c>
      <c r="P28" s="15">
        <v>564.68051089999994</v>
      </c>
      <c r="Q28" s="15">
        <v>1822.906219</v>
      </c>
      <c r="R28" s="15">
        <v>472.27862679999998</v>
      </c>
      <c r="S28" s="15">
        <v>546.3383536</v>
      </c>
      <c r="T28" s="15">
        <v>744.25524559999997</v>
      </c>
      <c r="U28" s="15">
        <v>785.71091720000004</v>
      </c>
      <c r="V28" s="15">
        <v>2548.5831432</v>
      </c>
      <c r="W28" s="15">
        <v>375.37113019999998</v>
      </c>
      <c r="X28" s="15">
        <v>456.28561789999998</v>
      </c>
      <c r="Y28" s="15">
        <v>561.93162930000005</v>
      </c>
      <c r="Z28" s="15">
        <v>438.72898359999999</v>
      </c>
      <c r="AA28" s="15">
        <v>1832.3173609999999</v>
      </c>
      <c r="AB28" s="15">
        <v>378.44152800000001</v>
      </c>
      <c r="AC28" s="15">
        <v>443.94241570000003</v>
      </c>
      <c r="AD28" s="15">
        <v>697.34606180000003</v>
      </c>
      <c r="AE28" s="15">
        <v>474.69556169999998</v>
      </c>
      <c r="AF28" s="15">
        <v>1994.4255671999999</v>
      </c>
      <c r="AG28" s="15">
        <v>341.09734320000001</v>
      </c>
      <c r="AH28" s="15">
        <v>413.22887750000001</v>
      </c>
      <c r="AI28" s="15">
        <v>640.09401249999996</v>
      </c>
      <c r="AJ28" s="15">
        <v>447.0477113</v>
      </c>
      <c r="AK28" s="15">
        <v>1841.4679444999999</v>
      </c>
      <c r="AL28" s="15">
        <v>383.31435770000002</v>
      </c>
      <c r="AM28" s="15">
        <v>450.12231220000001</v>
      </c>
      <c r="AN28" s="15">
        <v>698.69681939999998</v>
      </c>
      <c r="AO28" s="15">
        <v>441.83516980000002</v>
      </c>
      <c r="AP28" s="15">
        <v>1973.9686591</v>
      </c>
      <c r="AQ28" s="15">
        <v>398.49299969999998</v>
      </c>
      <c r="AR28" s="15">
        <v>469.54265329999998</v>
      </c>
      <c r="AS28" s="15">
        <v>799.30421449999994</v>
      </c>
      <c r="AT28" s="15">
        <v>513.74626720000003</v>
      </c>
      <c r="AU28" s="15">
        <v>2181.0861347</v>
      </c>
      <c r="AV28" s="15">
        <v>466.65958269999999</v>
      </c>
      <c r="AW28" s="15">
        <v>551.62514769999996</v>
      </c>
      <c r="AX28" s="15">
        <v>795.41830800000002</v>
      </c>
      <c r="AY28" s="15">
        <v>535.69349190000003</v>
      </c>
      <c r="AZ28" s="15">
        <v>2349.3965303</v>
      </c>
      <c r="BA28" s="15">
        <v>475.59851579999997</v>
      </c>
      <c r="BB28" s="15">
        <v>558.04049329999998</v>
      </c>
      <c r="BC28" s="15">
        <v>923.28189050000003</v>
      </c>
      <c r="BD28" s="15">
        <v>570.17509670000004</v>
      </c>
      <c r="BE28" s="15">
        <v>2527.0959963</v>
      </c>
      <c r="BF28" s="15">
        <v>456.0410359</v>
      </c>
      <c r="BG28" s="15">
        <v>524.01136789999998</v>
      </c>
      <c r="BH28" s="15">
        <v>868.97212820000004</v>
      </c>
      <c r="BI28" s="15">
        <v>604.07279819999997</v>
      </c>
      <c r="BJ28" s="15">
        <v>2453.0973302000002</v>
      </c>
      <c r="BK28" s="15">
        <v>542.19910760000005</v>
      </c>
      <c r="BL28" s="15">
        <v>622.46982969999999</v>
      </c>
      <c r="BM28" s="15">
        <v>890.16971109999997</v>
      </c>
      <c r="BN28" s="15">
        <v>489.28970470000002</v>
      </c>
      <c r="BO28" s="15">
        <v>2544.1283530999999</v>
      </c>
    </row>
    <row r="29" spans="1:67" ht="16" x14ac:dyDescent="0.2">
      <c r="A29" s="28">
        <v>23</v>
      </c>
      <c r="B29" s="2" t="s">
        <v>27</v>
      </c>
      <c r="C29" s="15">
        <v>6308.8455997000001</v>
      </c>
      <c r="D29" s="15">
        <v>8225.0170964000008</v>
      </c>
      <c r="E29" s="15">
        <v>6941.5993268999991</v>
      </c>
      <c r="F29" s="15">
        <v>5529.6467827999986</v>
      </c>
      <c r="G29" s="15">
        <v>27005.108805800002</v>
      </c>
      <c r="H29" s="15">
        <v>149.04203100000001</v>
      </c>
      <c r="I29" s="15">
        <v>176.18781569999999</v>
      </c>
      <c r="J29" s="15">
        <v>104.0750864</v>
      </c>
      <c r="K29" s="15">
        <v>33.623382200000002</v>
      </c>
      <c r="L29" s="15">
        <v>462.92831530000001</v>
      </c>
      <c r="M29" s="15">
        <v>301.47758850000002</v>
      </c>
      <c r="N29" s="15">
        <v>368.54566460000001</v>
      </c>
      <c r="O29" s="15">
        <v>298.51600619999999</v>
      </c>
      <c r="P29" s="15">
        <v>370.57097490000001</v>
      </c>
      <c r="Q29" s="15">
        <v>1339.1102341999999</v>
      </c>
      <c r="R29" s="15">
        <v>596.52647479999996</v>
      </c>
      <c r="S29" s="15">
        <v>762.01565479999999</v>
      </c>
      <c r="T29" s="15">
        <v>617.2712123</v>
      </c>
      <c r="U29" s="15">
        <v>765.81377929999996</v>
      </c>
      <c r="V29" s="15">
        <v>2741.6271212000001</v>
      </c>
      <c r="W29" s="15">
        <v>523.7586149</v>
      </c>
      <c r="X29" s="15">
        <v>713.93387089999999</v>
      </c>
      <c r="Y29" s="15">
        <v>584.35255959999995</v>
      </c>
      <c r="Z29" s="15">
        <v>466.80772259999998</v>
      </c>
      <c r="AA29" s="15">
        <v>2288.8527680000002</v>
      </c>
      <c r="AB29" s="15">
        <v>520.69048910000004</v>
      </c>
      <c r="AC29" s="15">
        <v>698.85460049999995</v>
      </c>
      <c r="AD29" s="15">
        <v>560.56869600000005</v>
      </c>
      <c r="AE29" s="15">
        <v>428.7280968</v>
      </c>
      <c r="AF29" s="15">
        <v>2208.8418824</v>
      </c>
      <c r="AG29" s="15">
        <v>484.63945139999998</v>
      </c>
      <c r="AH29" s="15">
        <v>639.24986130000002</v>
      </c>
      <c r="AI29" s="15">
        <v>598.19010360000004</v>
      </c>
      <c r="AJ29" s="15">
        <v>454.3623498</v>
      </c>
      <c r="AK29" s="15">
        <v>2176.4417661000002</v>
      </c>
      <c r="AL29" s="15">
        <v>546.99842090000004</v>
      </c>
      <c r="AM29" s="15">
        <v>754.34716060000005</v>
      </c>
      <c r="AN29" s="15">
        <v>642.06185989999994</v>
      </c>
      <c r="AO29" s="15">
        <v>459.88969609999998</v>
      </c>
      <c r="AP29" s="15">
        <v>2403.2971375000002</v>
      </c>
      <c r="AQ29" s="15">
        <v>569.71814710000001</v>
      </c>
      <c r="AR29" s="15">
        <v>744.95511339999996</v>
      </c>
      <c r="AS29" s="15">
        <v>696.93268379999995</v>
      </c>
      <c r="AT29" s="15">
        <v>481.44941669999997</v>
      </c>
      <c r="AU29" s="15">
        <v>2493.0553610000002</v>
      </c>
      <c r="AV29" s="15">
        <v>628.4750047</v>
      </c>
      <c r="AW29" s="15">
        <v>823.38068229999999</v>
      </c>
      <c r="AX29" s="15">
        <v>651.58543669999995</v>
      </c>
      <c r="AY29" s="15">
        <v>511.14902519999998</v>
      </c>
      <c r="AZ29" s="15">
        <v>2614.5901488999998</v>
      </c>
      <c r="BA29" s="15">
        <v>660.78334010000003</v>
      </c>
      <c r="BB29" s="15">
        <v>863.63598420000005</v>
      </c>
      <c r="BC29" s="15">
        <v>719.96521499999994</v>
      </c>
      <c r="BD29" s="15">
        <v>511.9156486</v>
      </c>
      <c r="BE29" s="15">
        <v>2756.3001878999999</v>
      </c>
      <c r="BF29" s="15">
        <v>657.19887549999999</v>
      </c>
      <c r="BG29" s="15">
        <v>832.55639589999998</v>
      </c>
      <c r="BH29" s="15">
        <v>712.09074369999996</v>
      </c>
      <c r="BI29" s="15">
        <v>589.72486349999997</v>
      </c>
      <c r="BJ29" s="15">
        <v>2791.5708786</v>
      </c>
      <c r="BK29" s="15">
        <v>669.53716169999996</v>
      </c>
      <c r="BL29" s="15">
        <v>847.35429220000003</v>
      </c>
      <c r="BM29" s="15">
        <v>755.98972370000001</v>
      </c>
      <c r="BN29" s="15">
        <v>455.61182710000003</v>
      </c>
      <c r="BO29" s="15">
        <v>2728.4930046999998</v>
      </c>
    </row>
    <row r="30" spans="1:67" ht="16" x14ac:dyDescent="0.2">
      <c r="A30" s="28">
        <v>24</v>
      </c>
      <c r="B30" s="2" t="s">
        <v>42</v>
      </c>
      <c r="C30" s="15">
        <v>20217.3156203</v>
      </c>
      <c r="D30" s="15">
        <v>24700.830317999997</v>
      </c>
      <c r="E30" s="15">
        <v>24607.043228799997</v>
      </c>
      <c r="F30" s="15">
        <v>4820.8090072999994</v>
      </c>
      <c r="G30" s="15">
        <v>74345.998174400011</v>
      </c>
      <c r="H30" s="15">
        <v>411.21421149999998</v>
      </c>
      <c r="I30" s="15">
        <v>464.2390494</v>
      </c>
      <c r="J30" s="15">
        <v>325.70232779999998</v>
      </c>
      <c r="K30" s="15">
        <v>94.953003600000002</v>
      </c>
      <c r="L30" s="15">
        <v>1296.1085923000001</v>
      </c>
      <c r="M30" s="15">
        <v>855.0131619</v>
      </c>
      <c r="N30" s="15">
        <v>1022.5613807</v>
      </c>
      <c r="O30" s="15">
        <v>1015.6559171</v>
      </c>
      <c r="P30" s="15">
        <v>184.49705890000001</v>
      </c>
      <c r="Q30" s="15">
        <v>3077.7275186000002</v>
      </c>
      <c r="R30" s="15">
        <v>1747.4734479000001</v>
      </c>
      <c r="S30" s="15">
        <v>2068.3470437999999</v>
      </c>
      <c r="T30" s="15">
        <v>1973.1053067</v>
      </c>
      <c r="U30" s="15">
        <v>235.7141341</v>
      </c>
      <c r="V30" s="15">
        <v>6024.6399325000002</v>
      </c>
      <c r="W30" s="15">
        <v>1560.8502401999999</v>
      </c>
      <c r="X30" s="15">
        <v>1888.7076133999999</v>
      </c>
      <c r="Y30" s="15">
        <v>1689.8747209000001</v>
      </c>
      <c r="Z30" s="15">
        <v>481.27022590000001</v>
      </c>
      <c r="AA30" s="15">
        <v>5620.7028004000003</v>
      </c>
      <c r="AB30" s="15">
        <v>1591.5614112999999</v>
      </c>
      <c r="AC30" s="15">
        <v>1902.6422163</v>
      </c>
      <c r="AD30" s="15">
        <v>2079.7641422000002</v>
      </c>
      <c r="AE30" s="15">
        <v>455.7328301</v>
      </c>
      <c r="AF30" s="15">
        <v>6029.7005999000003</v>
      </c>
      <c r="AG30" s="15">
        <v>1646.5659341</v>
      </c>
      <c r="AH30" s="15">
        <v>2003.98765</v>
      </c>
      <c r="AI30" s="15">
        <v>2048.0319251000001</v>
      </c>
      <c r="AJ30" s="15">
        <v>391.6767026</v>
      </c>
      <c r="AK30" s="15">
        <v>6090.2622117999999</v>
      </c>
      <c r="AL30" s="15">
        <v>1752.8552540000001</v>
      </c>
      <c r="AM30" s="15">
        <v>2230.7116738999998</v>
      </c>
      <c r="AN30" s="15">
        <v>2403.1559063999998</v>
      </c>
      <c r="AO30" s="15">
        <v>399.79595069999999</v>
      </c>
      <c r="AP30" s="15">
        <v>6786.5187850000002</v>
      </c>
      <c r="AQ30" s="15">
        <v>1950.5139918</v>
      </c>
      <c r="AR30" s="15">
        <v>2448.0726380999999</v>
      </c>
      <c r="AS30" s="15">
        <v>2692.9465733000002</v>
      </c>
      <c r="AT30" s="15">
        <v>474.84335090000002</v>
      </c>
      <c r="AU30" s="15">
        <v>7566.3765541000002</v>
      </c>
      <c r="AV30" s="15">
        <v>1997.66417</v>
      </c>
      <c r="AW30" s="15">
        <v>2464.5657722000001</v>
      </c>
      <c r="AX30" s="15">
        <v>2491.7855601000001</v>
      </c>
      <c r="AY30" s="15">
        <v>514.7787482</v>
      </c>
      <c r="AZ30" s="15">
        <v>7468.7942505000001</v>
      </c>
      <c r="BA30" s="15">
        <v>2175.5786770999998</v>
      </c>
      <c r="BB30" s="15">
        <v>2664.0059867</v>
      </c>
      <c r="BC30" s="15">
        <v>2612.9562903000001</v>
      </c>
      <c r="BD30" s="15">
        <v>514.35472700000003</v>
      </c>
      <c r="BE30" s="15">
        <v>7966.8956810999998</v>
      </c>
      <c r="BF30" s="15">
        <v>2217.5942590999998</v>
      </c>
      <c r="BG30" s="15">
        <v>2727.9311131999998</v>
      </c>
      <c r="BH30" s="15">
        <v>2645.0210805000002</v>
      </c>
      <c r="BI30" s="15">
        <v>630.68726579999998</v>
      </c>
      <c r="BJ30" s="15">
        <v>8221.2337186000004</v>
      </c>
      <c r="BK30" s="15">
        <v>2310.4308614000001</v>
      </c>
      <c r="BL30" s="15">
        <v>2815.0581803</v>
      </c>
      <c r="BM30" s="15">
        <v>2629.0434783999999</v>
      </c>
      <c r="BN30" s="15">
        <v>442.50500950000003</v>
      </c>
      <c r="BO30" s="15">
        <v>8197.0375296000002</v>
      </c>
    </row>
    <row r="31" spans="1:67" ht="16" x14ac:dyDescent="0.2">
      <c r="A31" s="28">
        <v>25</v>
      </c>
      <c r="B31" s="2" t="s">
        <v>28</v>
      </c>
      <c r="C31" s="15">
        <v>38.394462799999992</v>
      </c>
      <c r="D31" s="15">
        <v>51.859874399999995</v>
      </c>
      <c r="E31" s="15">
        <v>215.1076659</v>
      </c>
      <c r="F31" s="15">
        <v>5.2006200000000009E-2</v>
      </c>
      <c r="G31" s="15">
        <v>305.41400929999998</v>
      </c>
      <c r="H31" s="15">
        <v>1.3668049</v>
      </c>
      <c r="I31" s="15">
        <v>1.5961272</v>
      </c>
      <c r="J31" s="15">
        <v>10.335077699999999</v>
      </c>
      <c r="K31" s="15">
        <v>0</v>
      </c>
      <c r="L31" s="15">
        <v>13.298009800000001</v>
      </c>
      <c r="M31" s="15">
        <v>5.6199161000000002</v>
      </c>
      <c r="N31" s="15">
        <v>7.5252265999999999</v>
      </c>
      <c r="O31" s="15">
        <v>23.5222649</v>
      </c>
      <c r="P31" s="15">
        <v>2.4172800000000001E-2</v>
      </c>
      <c r="Q31" s="15">
        <v>36.691580399999999</v>
      </c>
      <c r="R31" s="15">
        <v>8.012022</v>
      </c>
      <c r="S31" s="15">
        <v>11.1770929</v>
      </c>
      <c r="T31" s="15">
        <v>54.167561200000002</v>
      </c>
      <c r="U31" s="15">
        <v>1.01467E-2</v>
      </c>
      <c r="V31" s="15">
        <v>73.366822799999994</v>
      </c>
      <c r="W31" s="15">
        <v>8.0415816000000007</v>
      </c>
      <c r="X31" s="15">
        <v>12.001782499999999</v>
      </c>
      <c r="Y31" s="15">
        <v>56.544683599999999</v>
      </c>
      <c r="Z31" s="15">
        <v>5.3448000000000002E-3</v>
      </c>
      <c r="AA31" s="15">
        <v>76.593392499999993</v>
      </c>
      <c r="AB31" s="15">
        <v>8.3356736999999992</v>
      </c>
      <c r="AC31" s="15">
        <v>11.2834529</v>
      </c>
      <c r="AD31" s="15">
        <v>50.751553899999998</v>
      </c>
      <c r="AE31" s="15">
        <v>1.9090000000000001E-3</v>
      </c>
      <c r="AF31" s="15">
        <v>70.372589500000004</v>
      </c>
      <c r="AG31" s="15">
        <v>2.8000275000000001</v>
      </c>
      <c r="AH31" s="15">
        <v>3.8515877999999999</v>
      </c>
      <c r="AI31" s="15">
        <v>8.3176593000000008</v>
      </c>
      <c r="AJ31" s="15">
        <v>1.168E-3</v>
      </c>
      <c r="AK31" s="15">
        <v>14.9704426</v>
      </c>
      <c r="AL31" s="15">
        <v>1.206264</v>
      </c>
      <c r="AM31" s="15">
        <v>1.4102839</v>
      </c>
      <c r="AN31" s="15">
        <v>4.4825882999999997</v>
      </c>
      <c r="AO31" s="15">
        <v>2.2493000000000001E-3</v>
      </c>
      <c r="AP31" s="15">
        <v>7.1013855000000001</v>
      </c>
      <c r="AQ31" s="15">
        <v>0.58811619999999998</v>
      </c>
      <c r="AR31" s="15">
        <v>0.59896970000000005</v>
      </c>
      <c r="AS31" s="15">
        <v>0.84206190000000003</v>
      </c>
      <c r="AT31" s="15">
        <v>4.1889999999999999E-4</v>
      </c>
      <c r="AU31" s="15">
        <v>2.0295667000000002</v>
      </c>
      <c r="AV31" s="15">
        <v>0.96884700000000001</v>
      </c>
      <c r="AW31" s="15">
        <v>0.99021170000000003</v>
      </c>
      <c r="AX31" s="15">
        <v>1.9924424999999999</v>
      </c>
      <c r="AY31" s="15">
        <v>6.4817E-3</v>
      </c>
      <c r="AZ31" s="15">
        <v>3.9579829000000002</v>
      </c>
      <c r="BA31" s="15">
        <v>0.28525279999999997</v>
      </c>
      <c r="BB31" s="15">
        <v>0.30517640000000001</v>
      </c>
      <c r="BC31" s="15">
        <v>0.54079659999999996</v>
      </c>
      <c r="BD31" s="15">
        <v>1.5E-6</v>
      </c>
      <c r="BE31" s="15">
        <v>1.1312272999999999</v>
      </c>
      <c r="BF31" s="15">
        <v>0.71562999999999999</v>
      </c>
      <c r="BG31" s="15">
        <v>0.63096569999999996</v>
      </c>
      <c r="BH31" s="15">
        <v>1.2654799999999999</v>
      </c>
      <c r="BI31" s="15">
        <v>1.1349999999999999E-4</v>
      </c>
      <c r="BJ31" s="15">
        <v>2.6121892</v>
      </c>
      <c r="BK31" s="15">
        <v>0.45432699999999998</v>
      </c>
      <c r="BL31" s="15">
        <v>0.48899710000000002</v>
      </c>
      <c r="BM31" s="15">
        <v>2.3454959999999998</v>
      </c>
      <c r="BN31" s="15">
        <v>0</v>
      </c>
      <c r="BO31" s="15">
        <v>3.2888201000000001</v>
      </c>
    </row>
    <row r="32" spans="1:67" ht="16" x14ac:dyDescent="0.2">
      <c r="A32" s="28">
        <v>26</v>
      </c>
      <c r="B32" s="2" t="s">
        <v>29</v>
      </c>
      <c r="C32" s="15">
        <v>273.92895619999996</v>
      </c>
      <c r="D32" s="15">
        <v>355.00592459999996</v>
      </c>
      <c r="E32" s="15">
        <v>1718.8624941999999</v>
      </c>
      <c r="F32" s="15">
        <v>1.5955099000000001</v>
      </c>
      <c r="G32" s="15">
        <v>2349.3928848999999</v>
      </c>
      <c r="H32" s="15">
        <v>4.15482</v>
      </c>
      <c r="I32" s="15">
        <v>4.3435670999999996</v>
      </c>
      <c r="J32" s="15">
        <v>16.930220299999998</v>
      </c>
      <c r="K32" s="15">
        <v>2.18812E-2</v>
      </c>
      <c r="L32" s="15">
        <v>25.4504886</v>
      </c>
      <c r="M32" s="15">
        <v>7.4943230999999999</v>
      </c>
      <c r="N32" s="15">
        <v>9.1658132999999999</v>
      </c>
      <c r="O32" s="15">
        <v>44.837244499999997</v>
      </c>
      <c r="P32" s="15">
        <v>1.76288E-2</v>
      </c>
      <c r="Q32" s="15">
        <v>61.5150097</v>
      </c>
      <c r="R32" s="15">
        <v>12.588802599999999</v>
      </c>
      <c r="S32" s="15">
        <v>16.342131599999998</v>
      </c>
      <c r="T32" s="15">
        <v>89.914264500000002</v>
      </c>
      <c r="U32" s="15">
        <v>0.1047607</v>
      </c>
      <c r="V32" s="15">
        <v>118.9499594</v>
      </c>
      <c r="W32" s="15">
        <v>12.8766356</v>
      </c>
      <c r="X32" s="15">
        <v>17.0978031</v>
      </c>
      <c r="Y32" s="15">
        <v>100.1513874</v>
      </c>
      <c r="Z32" s="15">
        <v>0.22384770000000001</v>
      </c>
      <c r="AA32" s="15">
        <v>130.34967380000001</v>
      </c>
      <c r="AB32" s="15">
        <v>13.3945542</v>
      </c>
      <c r="AC32" s="15">
        <v>16.460076999999998</v>
      </c>
      <c r="AD32" s="15">
        <v>115.5142939</v>
      </c>
      <c r="AE32" s="15">
        <v>2.7065700000000002E-2</v>
      </c>
      <c r="AF32" s="15">
        <v>145.39599079999999</v>
      </c>
      <c r="AG32" s="15">
        <v>23.8950943</v>
      </c>
      <c r="AH32" s="15">
        <v>30.591487300000001</v>
      </c>
      <c r="AI32" s="15">
        <v>170.21265149999999</v>
      </c>
      <c r="AJ32" s="15">
        <v>0.21724199999999999</v>
      </c>
      <c r="AK32" s="15">
        <v>224.91647510000001</v>
      </c>
      <c r="AL32" s="15">
        <v>30.291392299999998</v>
      </c>
      <c r="AM32" s="15">
        <v>37.129708100000002</v>
      </c>
      <c r="AN32" s="15">
        <v>215.6117677</v>
      </c>
      <c r="AO32" s="15">
        <v>0.23164109999999999</v>
      </c>
      <c r="AP32" s="15">
        <v>283.26450920000002</v>
      </c>
      <c r="AQ32" s="15">
        <v>29.769192799999999</v>
      </c>
      <c r="AR32" s="15">
        <v>42.329720700000003</v>
      </c>
      <c r="AS32" s="15">
        <v>224.10177880000001</v>
      </c>
      <c r="AT32" s="15">
        <v>4.0305000000000001E-2</v>
      </c>
      <c r="AU32" s="15">
        <v>296.2409973</v>
      </c>
      <c r="AV32" s="15">
        <v>35.259451499999997</v>
      </c>
      <c r="AW32" s="15">
        <v>45.849906400000002</v>
      </c>
      <c r="AX32" s="15">
        <v>177.58372779999999</v>
      </c>
      <c r="AY32" s="15">
        <v>8.3245200000000005E-2</v>
      </c>
      <c r="AZ32" s="15">
        <v>258.7763309</v>
      </c>
      <c r="BA32" s="15">
        <v>34.000260400000002</v>
      </c>
      <c r="BB32" s="15">
        <v>43.721482999999999</v>
      </c>
      <c r="BC32" s="15">
        <v>202.88911329999999</v>
      </c>
      <c r="BD32" s="15">
        <v>0.33831070000000002</v>
      </c>
      <c r="BE32" s="15">
        <v>280.94916740000002</v>
      </c>
      <c r="BF32" s="15">
        <v>32.107447299999997</v>
      </c>
      <c r="BG32" s="15">
        <v>41.580341300000001</v>
      </c>
      <c r="BH32" s="15">
        <v>161.18652030000001</v>
      </c>
      <c r="BI32" s="15">
        <v>0.21855920000000001</v>
      </c>
      <c r="BJ32" s="15">
        <v>235.0928681</v>
      </c>
      <c r="BK32" s="15">
        <v>38.096982099999998</v>
      </c>
      <c r="BL32" s="15">
        <v>50.393885699999998</v>
      </c>
      <c r="BM32" s="15">
        <v>199.9295242</v>
      </c>
      <c r="BN32" s="15">
        <v>7.1022600000000005E-2</v>
      </c>
      <c r="BO32" s="15">
        <v>288.49141459999998</v>
      </c>
    </row>
    <row r="33" spans="1:67" ht="16" x14ac:dyDescent="0.2">
      <c r="A33" s="28">
        <v>27</v>
      </c>
      <c r="B33" s="2" t="s">
        <v>43</v>
      </c>
      <c r="C33" s="15">
        <v>44847.370174399999</v>
      </c>
      <c r="D33" s="15">
        <v>53344.083694399989</v>
      </c>
      <c r="E33" s="15">
        <v>58164.050903100004</v>
      </c>
      <c r="F33" s="15">
        <v>8952.4983654999996</v>
      </c>
      <c r="G33" s="15">
        <v>165308.0031374</v>
      </c>
      <c r="H33" s="15">
        <v>1059.9423426000001</v>
      </c>
      <c r="I33" s="15">
        <v>1231.4352550000001</v>
      </c>
      <c r="J33" s="15">
        <v>2256.8695192999999</v>
      </c>
      <c r="K33" s="15">
        <v>38.4763108</v>
      </c>
      <c r="L33" s="15">
        <v>4586.7234276999998</v>
      </c>
      <c r="M33" s="15">
        <v>2060.7889057000002</v>
      </c>
      <c r="N33" s="15">
        <v>2483.0377609000002</v>
      </c>
      <c r="O33" s="15">
        <v>3374.1341346999998</v>
      </c>
      <c r="P33" s="15">
        <v>552.93028660000004</v>
      </c>
      <c r="Q33" s="15">
        <v>8470.8910878999995</v>
      </c>
      <c r="R33" s="15">
        <v>4269.6418811000003</v>
      </c>
      <c r="S33" s="15">
        <v>4924.0454007999997</v>
      </c>
      <c r="T33" s="15">
        <v>5250.0213425000002</v>
      </c>
      <c r="U33" s="15">
        <v>543.18564019999997</v>
      </c>
      <c r="V33" s="15">
        <v>14986.8942646</v>
      </c>
      <c r="W33" s="15">
        <v>3235.2192380000001</v>
      </c>
      <c r="X33" s="15">
        <v>3831.9202627999998</v>
      </c>
      <c r="Y33" s="15">
        <v>4811.5707081999999</v>
      </c>
      <c r="Z33" s="15">
        <v>628.82104749999996</v>
      </c>
      <c r="AA33" s="15">
        <v>12507.5312565</v>
      </c>
      <c r="AB33" s="15">
        <v>2993.0006874999999</v>
      </c>
      <c r="AC33" s="15">
        <v>3690.0572768000002</v>
      </c>
      <c r="AD33" s="15">
        <v>4197.7948360999999</v>
      </c>
      <c r="AE33" s="15">
        <v>720.91931190000003</v>
      </c>
      <c r="AF33" s="15">
        <v>11601.772112299999</v>
      </c>
      <c r="AG33" s="15">
        <v>3786.6347341999999</v>
      </c>
      <c r="AH33" s="15">
        <v>4463.9197409999997</v>
      </c>
      <c r="AI33" s="15">
        <v>4699.5263302000003</v>
      </c>
      <c r="AJ33" s="15">
        <v>596.05966980000005</v>
      </c>
      <c r="AK33" s="15">
        <v>13546.1404752</v>
      </c>
      <c r="AL33" s="15">
        <v>4188.9444457999998</v>
      </c>
      <c r="AM33" s="15">
        <v>4975.6623182000003</v>
      </c>
      <c r="AN33" s="15">
        <v>5808.299215</v>
      </c>
      <c r="AO33" s="15">
        <v>825.97561629999996</v>
      </c>
      <c r="AP33" s="15">
        <v>15798.881595299999</v>
      </c>
      <c r="AQ33" s="15">
        <v>3992.8146271000001</v>
      </c>
      <c r="AR33" s="15">
        <v>4875.3612350000003</v>
      </c>
      <c r="AS33" s="15">
        <v>5144.6673486999998</v>
      </c>
      <c r="AT33" s="15">
        <v>988.00801820000004</v>
      </c>
      <c r="AU33" s="15">
        <v>15000.851229</v>
      </c>
      <c r="AV33" s="15">
        <v>5098.3857859999998</v>
      </c>
      <c r="AW33" s="15">
        <v>5916.5555359</v>
      </c>
      <c r="AX33" s="15">
        <v>5760.8985439999997</v>
      </c>
      <c r="AY33" s="15">
        <v>923.05678060000002</v>
      </c>
      <c r="AZ33" s="15">
        <v>17698.896646500001</v>
      </c>
      <c r="BA33" s="15">
        <v>4858.3523216000003</v>
      </c>
      <c r="BB33" s="15">
        <v>5856.3259250000001</v>
      </c>
      <c r="BC33" s="15">
        <v>6320.2612077000003</v>
      </c>
      <c r="BD33" s="15">
        <v>932.49269300000003</v>
      </c>
      <c r="BE33" s="15">
        <v>17967.432147300002</v>
      </c>
      <c r="BF33" s="15">
        <v>4469.9008031000003</v>
      </c>
      <c r="BG33" s="15">
        <v>5426.5399306999998</v>
      </c>
      <c r="BH33" s="15">
        <v>5095.7904317000002</v>
      </c>
      <c r="BI33" s="15">
        <v>1111.2655052</v>
      </c>
      <c r="BJ33" s="15">
        <v>16103.4966707</v>
      </c>
      <c r="BK33" s="15">
        <v>4833.7444016999998</v>
      </c>
      <c r="BL33" s="15">
        <v>5669.2230522999998</v>
      </c>
      <c r="BM33" s="15">
        <v>5444.2172849999997</v>
      </c>
      <c r="BN33" s="15">
        <v>1091.3074853999999</v>
      </c>
      <c r="BO33" s="15">
        <v>17038.492224400001</v>
      </c>
    </row>
    <row r="34" spans="1:67" ht="16" x14ac:dyDescent="0.2">
      <c r="A34" s="28">
        <v>29</v>
      </c>
      <c r="B34" s="2" t="s">
        <v>30</v>
      </c>
      <c r="C34" s="15">
        <v>18187.240576700002</v>
      </c>
      <c r="D34" s="15">
        <v>23237.149145700001</v>
      </c>
      <c r="E34" s="15">
        <v>26713.8785795</v>
      </c>
      <c r="F34" s="15">
        <v>7521.4083295</v>
      </c>
      <c r="G34" s="15">
        <v>75659.676631400012</v>
      </c>
      <c r="H34" s="15">
        <v>484.21014400000001</v>
      </c>
      <c r="I34" s="15">
        <v>576.89813800000002</v>
      </c>
      <c r="J34" s="15">
        <v>930.72240420000003</v>
      </c>
      <c r="K34" s="15">
        <v>36.705042300000002</v>
      </c>
      <c r="L34" s="15">
        <v>2028.5357285</v>
      </c>
      <c r="M34" s="15">
        <v>1058.8200264</v>
      </c>
      <c r="N34" s="15">
        <v>1296.2775706</v>
      </c>
      <c r="O34" s="15">
        <v>1532.3175097000001</v>
      </c>
      <c r="P34" s="15">
        <v>621.31922940000004</v>
      </c>
      <c r="Q34" s="15">
        <v>4508.7343361000003</v>
      </c>
      <c r="R34" s="15">
        <v>1795.595613</v>
      </c>
      <c r="S34" s="15">
        <v>2221.7118734000001</v>
      </c>
      <c r="T34" s="15">
        <v>2033.2815615</v>
      </c>
      <c r="U34" s="15">
        <v>659.17885130000002</v>
      </c>
      <c r="V34" s="15">
        <v>6709.7678992000001</v>
      </c>
      <c r="W34" s="15">
        <v>1412.9354450000001</v>
      </c>
      <c r="X34" s="15">
        <v>1841.2674033000001</v>
      </c>
      <c r="Y34" s="15">
        <v>2055.7840274999999</v>
      </c>
      <c r="Z34" s="15">
        <v>703.80196139999998</v>
      </c>
      <c r="AA34" s="15">
        <v>6013.7888371999998</v>
      </c>
      <c r="AB34" s="15">
        <v>1440.6642274999999</v>
      </c>
      <c r="AC34" s="15">
        <v>1848.1863370000001</v>
      </c>
      <c r="AD34" s="15">
        <v>1717.3926179</v>
      </c>
      <c r="AE34" s="15">
        <v>495.74545560000001</v>
      </c>
      <c r="AF34" s="15">
        <v>5501.9886379999998</v>
      </c>
      <c r="AG34" s="15">
        <v>1548.2202041999999</v>
      </c>
      <c r="AH34" s="15">
        <v>1989.7347133000001</v>
      </c>
      <c r="AI34" s="15">
        <v>1974.5560378</v>
      </c>
      <c r="AJ34" s="15">
        <v>537.92400359999999</v>
      </c>
      <c r="AK34" s="15">
        <v>6050.4349589000003</v>
      </c>
      <c r="AL34" s="15">
        <v>1597.36619</v>
      </c>
      <c r="AM34" s="15">
        <v>2087.0189169</v>
      </c>
      <c r="AN34" s="15">
        <v>2549.5261096999998</v>
      </c>
      <c r="AO34" s="15">
        <v>764.16018250000002</v>
      </c>
      <c r="AP34" s="15">
        <v>6998.0713991000002</v>
      </c>
      <c r="AQ34" s="15">
        <v>1656.863589</v>
      </c>
      <c r="AR34" s="15">
        <v>2146.5898234000001</v>
      </c>
      <c r="AS34" s="15">
        <v>2440.0627558000001</v>
      </c>
      <c r="AT34" s="15">
        <v>671.74446399999999</v>
      </c>
      <c r="AU34" s="15">
        <v>6915.2606322000001</v>
      </c>
      <c r="AV34" s="15">
        <v>1752.7624639000001</v>
      </c>
      <c r="AW34" s="15">
        <v>2274.8915572000001</v>
      </c>
      <c r="AX34" s="15">
        <v>2785.2053052000001</v>
      </c>
      <c r="AY34" s="15">
        <v>646.42745290000005</v>
      </c>
      <c r="AZ34" s="15">
        <v>7459.2867791999997</v>
      </c>
      <c r="BA34" s="15">
        <v>1813.8243731</v>
      </c>
      <c r="BB34" s="15">
        <v>2346.2058382999999</v>
      </c>
      <c r="BC34" s="15">
        <v>3101.0113480999999</v>
      </c>
      <c r="BD34" s="15">
        <v>716.33669699999996</v>
      </c>
      <c r="BE34" s="15">
        <v>7977.3782565000001</v>
      </c>
      <c r="BF34" s="15">
        <v>1747.0640475</v>
      </c>
      <c r="BG34" s="15">
        <v>2230.6544076</v>
      </c>
      <c r="BH34" s="15">
        <v>2759.8699563</v>
      </c>
      <c r="BI34" s="15">
        <v>843.86331900000005</v>
      </c>
      <c r="BJ34" s="15">
        <v>7581.4517304000001</v>
      </c>
      <c r="BK34" s="15">
        <v>1878.9142531</v>
      </c>
      <c r="BL34" s="15">
        <v>2377.7125667</v>
      </c>
      <c r="BM34" s="15">
        <v>2834.1489458000001</v>
      </c>
      <c r="BN34" s="15">
        <v>824.20167049999998</v>
      </c>
      <c r="BO34" s="15">
        <v>7914.9774361</v>
      </c>
    </row>
    <row r="35" spans="1:67" ht="16" x14ac:dyDescent="0.2">
      <c r="A35" s="28">
        <v>30</v>
      </c>
      <c r="B35" s="2" t="s">
        <v>31</v>
      </c>
      <c r="C35" s="15">
        <v>781.76401900000008</v>
      </c>
      <c r="D35" s="15">
        <v>1079.9170286999999</v>
      </c>
      <c r="E35" s="15">
        <v>1389.4618271000002</v>
      </c>
      <c r="F35" s="15">
        <v>18.503983299999998</v>
      </c>
      <c r="G35" s="15">
        <v>3269.6468581000004</v>
      </c>
      <c r="H35" s="15">
        <v>19.079550000000001</v>
      </c>
      <c r="I35" s="15">
        <v>24.334852999999999</v>
      </c>
      <c r="J35" s="15">
        <v>23.821874399999999</v>
      </c>
      <c r="K35" s="15">
        <v>1.11252E-2</v>
      </c>
      <c r="L35" s="15">
        <v>67.247402600000001</v>
      </c>
      <c r="M35" s="15">
        <v>39.253036000000002</v>
      </c>
      <c r="N35" s="15">
        <v>52.636612399999997</v>
      </c>
      <c r="O35" s="15">
        <v>58.109491499999997</v>
      </c>
      <c r="P35" s="15">
        <v>0.84910319999999995</v>
      </c>
      <c r="Q35" s="15">
        <v>150.84824309999999</v>
      </c>
      <c r="R35" s="15">
        <v>75.831749700000003</v>
      </c>
      <c r="S35" s="15">
        <v>102.6314678</v>
      </c>
      <c r="T35" s="15">
        <v>141.35651590000001</v>
      </c>
      <c r="U35" s="15">
        <v>4.1280725</v>
      </c>
      <c r="V35" s="15">
        <v>323.94780589999999</v>
      </c>
      <c r="W35" s="15">
        <v>60.142157599999997</v>
      </c>
      <c r="X35" s="15">
        <v>80.706345200000001</v>
      </c>
      <c r="Y35" s="15">
        <v>114.88579180000001</v>
      </c>
      <c r="Z35" s="15">
        <v>1.0396209999999999</v>
      </c>
      <c r="AA35" s="15">
        <v>256.77391560000001</v>
      </c>
      <c r="AB35" s="15">
        <v>41.922285600000002</v>
      </c>
      <c r="AC35" s="15">
        <v>60.518710599999999</v>
      </c>
      <c r="AD35" s="15">
        <v>110.1940252</v>
      </c>
      <c r="AE35" s="15">
        <v>0.60675970000000001</v>
      </c>
      <c r="AF35" s="15">
        <v>213.2417811</v>
      </c>
      <c r="AG35" s="15">
        <v>55.661989599999998</v>
      </c>
      <c r="AH35" s="15">
        <v>75.3491803</v>
      </c>
      <c r="AI35" s="15">
        <v>107.920817</v>
      </c>
      <c r="AJ35" s="15">
        <v>1.3370048999999999</v>
      </c>
      <c r="AK35" s="15">
        <v>240.26899180000001</v>
      </c>
      <c r="AL35" s="15">
        <v>59.7001542</v>
      </c>
      <c r="AM35" s="15">
        <v>84.461283499999993</v>
      </c>
      <c r="AN35" s="15">
        <v>164.5252399</v>
      </c>
      <c r="AO35" s="15">
        <v>0.97039030000000004</v>
      </c>
      <c r="AP35" s="15">
        <v>309.65706790000002</v>
      </c>
      <c r="AQ35" s="15">
        <v>58.656289899999997</v>
      </c>
      <c r="AR35" s="15">
        <v>85.281954600000006</v>
      </c>
      <c r="AS35" s="15">
        <v>154.38392089999999</v>
      </c>
      <c r="AT35" s="15">
        <v>1.8048070000000001</v>
      </c>
      <c r="AU35" s="15">
        <v>300.1269724</v>
      </c>
      <c r="AV35" s="15">
        <v>80.284807999999998</v>
      </c>
      <c r="AW35" s="15">
        <v>114.3286518</v>
      </c>
      <c r="AX35" s="15">
        <v>145.03792680000001</v>
      </c>
      <c r="AY35" s="15">
        <v>2.0481481000000001</v>
      </c>
      <c r="AZ35" s="15">
        <v>341.69953470000002</v>
      </c>
      <c r="BA35" s="15">
        <v>95.6384063</v>
      </c>
      <c r="BB35" s="15">
        <v>135.2293377</v>
      </c>
      <c r="BC35" s="15">
        <v>144.55020970000001</v>
      </c>
      <c r="BD35" s="15">
        <v>2.3379192999999998</v>
      </c>
      <c r="BE35" s="15">
        <v>377.75587300000001</v>
      </c>
      <c r="BF35" s="15">
        <v>97.412969599999997</v>
      </c>
      <c r="BG35" s="15">
        <v>128.3820795</v>
      </c>
      <c r="BH35" s="15">
        <v>116.4135742</v>
      </c>
      <c r="BI35" s="15">
        <v>1.5934157</v>
      </c>
      <c r="BJ35" s="15">
        <v>343.80203899999998</v>
      </c>
      <c r="BK35" s="15">
        <v>98.180622499999998</v>
      </c>
      <c r="BL35" s="15">
        <v>136.05655229999999</v>
      </c>
      <c r="BM35" s="15">
        <v>108.2624398</v>
      </c>
      <c r="BN35" s="15">
        <v>1.7776164000000001</v>
      </c>
      <c r="BO35" s="15">
        <v>344.27723099999997</v>
      </c>
    </row>
    <row r="36" spans="1:67" ht="16" x14ac:dyDescent="0.2">
      <c r="A36" s="28">
        <v>31</v>
      </c>
      <c r="B36" s="2" t="s">
        <v>32</v>
      </c>
      <c r="C36" s="15">
        <v>5.6955387000000002</v>
      </c>
      <c r="D36" s="15">
        <v>7.0958334999999995</v>
      </c>
      <c r="E36" s="15">
        <v>0.66052659999999996</v>
      </c>
      <c r="F36" s="15">
        <v>3.3300000000000003E-5</v>
      </c>
      <c r="G36" s="15">
        <v>13.451932100000001</v>
      </c>
      <c r="H36" s="15">
        <v>0.20625689999999999</v>
      </c>
      <c r="I36" s="15">
        <v>0.20648710000000001</v>
      </c>
      <c r="J36" s="15">
        <v>6.5482600000000002E-2</v>
      </c>
      <c r="K36" s="15">
        <v>0</v>
      </c>
      <c r="L36" s="15">
        <v>0.4782266</v>
      </c>
      <c r="M36" s="15">
        <v>1.2137397999999999</v>
      </c>
      <c r="N36" s="15">
        <v>1.2438316</v>
      </c>
      <c r="O36" s="15">
        <v>3.1085499999999999E-2</v>
      </c>
      <c r="P36" s="15">
        <v>0</v>
      </c>
      <c r="Q36" s="15">
        <v>2.4886569000000001</v>
      </c>
      <c r="R36" s="15">
        <v>0.35882700000000001</v>
      </c>
      <c r="S36" s="15">
        <v>0.63237140000000003</v>
      </c>
      <c r="T36" s="15">
        <v>3.39087E-2</v>
      </c>
      <c r="U36" s="15">
        <v>0</v>
      </c>
      <c r="V36" s="15">
        <v>1.0251071</v>
      </c>
      <c r="W36" s="15">
        <v>0.78149579999999996</v>
      </c>
      <c r="X36" s="15">
        <v>0.85631780000000002</v>
      </c>
      <c r="Y36" s="15">
        <v>2.3448299999999998E-2</v>
      </c>
      <c r="Z36" s="15">
        <v>0</v>
      </c>
      <c r="AA36" s="15">
        <v>1.6612619</v>
      </c>
      <c r="AB36" s="15">
        <v>0.16288859999999999</v>
      </c>
      <c r="AC36" s="15">
        <v>0.17403170000000001</v>
      </c>
      <c r="AD36" s="15">
        <v>6.8616800000000006E-2</v>
      </c>
      <c r="AE36" s="15">
        <v>0</v>
      </c>
      <c r="AF36" s="15">
        <v>0.40553709999999998</v>
      </c>
      <c r="AG36" s="15">
        <v>0.19258690000000001</v>
      </c>
      <c r="AH36" s="15">
        <v>0.42350070000000001</v>
      </c>
      <c r="AI36" s="15">
        <v>9.8116200000000001E-2</v>
      </c>
      <c r="AJ36" s="15">
        <v>0</v>
      </c>
      <c r="AK36" s="15">
        <v>0.71420380000000006</v>
      </c>
      <c r="AL36" s="15">
        <v>0.35886679999999999</v>
      </c>
      <c r="AM36" s="15">
        <v>0.657914</v>
      </c>
      <c r="AN36" s="15">
        <v>9.8028699999999996E-2</v>
      </c>
      <c r="AO36" s="15">
        <v>0</v>
      </c>
      <c r="AP36" s="15">
        <v>1.1148095</v>
      </c>
      <c r="AQ36" s="15">
        <v>0.1618626</v>
      </c>
      <c r="AR36" s="15">
        <v>0.28930270000000002</v>
      </c>
      <c r="AS36" s="15">
        <v>3.1356700000000001E-2</v>
      </c>
      <c r="AT36" s="15">
        <v>0</v>
      </c>
      <c r="AU36" s="15">
        <v>0.48252200000000001</v>
      </c>
      <c r="AV36" s="15">
        <v>0.1881118</v>
      </c>
      <c r="AW36" s="15">
        <v>0.2504537</v>
      </c>
      <c r="AX36" s="15">
        <v>8.78303E-2</v>
      </c>
      <c r="AY36" s="15">
        <v>3.3300000000000003E-5</v>
      </c>
      <c r="AZ36" s="15">
        <v>0.52642909999999998</v>
      </c>
      <c r="BA36" s="15">
        <v>1.2233928999999999</v>
      </c>
      <c r="BB36" s="15">
        <v>1.3150248</v>
      </c>
      <c r="BC36" s="15">
        <v>2.1963199999999999E-2</v>
      </c>
      <c r="BD36" s="15">
        <v>0</v>
      </c>
      <c r="BE36" s="15">
        <v>2.5603809000000002</v>
      </c>
      <c r="BF36" s="15">
        <v>0.20945030000000001</v>
      </c>
      <c r="BG36" s="15">
        <v>0.22265879999999999</v>
      </c>
      <c r="BH36" s="15">
        <v>2.2974399999999999E-2</v>
      </c>
      <c r="BI36" s="15">
        <v>0</v>
      </c>
      <c r="BJ36" s="15">
        <v>0.45508349999999997</v>
      </c>
      <c r="BK36" s="15">
        <v>0.6380593</v>
      </c>
      <c r="BL36" s="15">
        <v>0.82393919999999998</v>
      </c>
      <c r="BM36" s="15">
        <v>7.7715199999999998E-2</v>
      </c>
      <c r="BN36" s="15">
        <v>0</v>
      </c>
      <c r="BO36" s="15">
        <v>1.5397137000000001</v>
      </c>
    </row>
    <row r="37" spans="1:67" ht="16" x14ac:dyDescent="0.2">
      <c r="A37" s="28">
        <v>32</v>
      </c>
      <c r="B37" s="2" t="s">
        <v>33</v>
      </c>
      <c r="C37" s="15">
        <v>5727.9764857000009</v>
      </c>
      <c r="D37" s="15">
        <v>8337.8414599000007</v>
      </c>
      <c r="E37" s="15">
        <v>3204.1957416</v>
      </c>
      <c r="F37" s="15">
        <v>78.722028999999992</v>
      </c>
      <c r="G37" s="15">
        <v>17348.735716200001</v>
      </c>
      <c r="H37" s="15">
        <v>93.560785600000003</v>
      </c>
      <c r="I37" s="15">
        <v>127.45911049999999</v>
      </c>
      <c r="J37" s="15">
        <v>57.980440000000002</v>
      </c>
      <c r="K37" s="15">
        <v>1.1811609999999999</v>
      </c>
      <c r="L37" s="15">
        <v>280.1814971</v>
      </c>
      <c r="M37" s="15">
        <v>277.79920700000002</v>
      </c>
      <c r="N37" s="15">
        <v>365.74836900000003</v>
      </c>
      <c r="O37" s="15">
        <v>216.68166959999999</v>
      </c>
      <c r="P37" s="15">
        <v>1.9681005</v>
      </c>
      <c r="Q37" s="15">
        <v>862.1973461</v>
      </c>
      <c r="R37" s="15">
        <v>506.92808489999999</v>
      </c>
      <c r="S37" s="15">
        <v>746.14972190000003</v>
      </c>
      <c r="T37" s="15">
        <v>246.56849310000001</v>
      </c>
      <c r="U37" s="15">
        <v>30.292024000000001</v>
      </c>
      <c r="V37" s="15">
        <v>1529.9383238999999</v>
      </c>
      <c r="W37" s="15">
        <v>417.06860060000002</v>
      </c>
      <c r="X37" s="15">
        <v>662.02707210000005</v>
      </c>
      <c r="Y37" s="15">
        <v>234.77425679999999</v>
      </c>
      <c r="Z37" s="15">
        <v>4.4130428000000004</v>
      </c>
      <c r="AA37" s="15">
        <v>1318.2829723</v>
      </c>
      <c r="AB37" s="15">
        <v>407.97529609999998</v>
      </c>
      <c r="AC37" s="15">
        <v>598.62762889999999</v>
      </c>
      <c r="AD37" s="15">
        <v>219.70892090000001</v>
      </c>
      <c r="AE37" s="15">
        <v>2.9341203</v>
      </c>
      <c r="AF37" s="15">
        <v>1229.2459662000001</v>
      </c>
      <c r="AG37" s="15">
        <v>520.44983319999994</v>
      </c>
      <c r="AH37" s="15">
        <v>778.07798909999997</v>
      </c>
      <c r="AI37" s="15">
        <v>249.44063149999999</v>
      </c>
      <c r="AJ37" s="15">
        <v>4.1007404999999997</v>
      </c>
      <c r="AK37" s="15">
        <v>1552.0691942999999</v>
      </c>
      <c r="AL37" s="15">
        <v>541.86986779999995</v>
      </c>
      <c r="AM37" s="15">
        <v>798.87420199999997</v>
      </c>
      <c r="AN37" s="15">
        <v>319.97145810000001</v>
      </c>
      <c r="AO37" s="15">
        <v>3.8236042000000001</v>
      </c>
      <c r="AP37" s="15">
        <v>1664.5391321</v>
      </c>
      <c r="AQ37" s="15">
        <v>512.26008200000001</v>
      </c>
      <c r="AR37" s="15">
        <v>745.81390109999995</v>
      </c>
      <c r="AS37" s="15">
        <v>307.50889000000001</v>
      </c>
      <c r="AT37" s="15">
        <v>2.6470058000000001</v>
      </c>
      <c r="AU37" s="15">
        <v>1568.2298788999999</v>
      </c>
      <c r="AV37" s="15">
        <v>585.04159379999999</v>
      </c>
      <c r="AW37" s="15">
        <v>847.83079999999995</v>
      </c>
      <c r="AX37" s="15">
        <v>339.72205530000002</v>
      </c>
      <c r="AY37" s="15">
        <v>3.8005610999999999</v>
      </c>
      <c r="AZ37" s="15">
        <v>1776.3950101999999</v>
      </c>
      <c r="BA37" s="15">
        <v>628.45995979999998</v>
      </c>
      <c r="BB37" s="15">
        <v>946.45613639999999</v>
      </c>
      <c r="BC37" s="15">
        <v>345.31799649999999</v>
      </c>
      <c r="BD37" s="15">
        <v>13.3823056</v>
      </c>
      <c r="BE37" s="15">
        <v>1933.6163982999999</v>
      </c>
      <c r="BF37" s="15">
        <v>599.27371930000004</v>
      </c>
      <c r="BG37" s="15">
        <v>856.88970189999998</v>
      </c>
      <c r="BH37" s="15">
        <v>344.41780440000002</v>
      </c>
      <c r="BI37" s="15">
        <v>5.5237023000000001</v>
      </c>
      <c r="BJ37" s="15">
        <v>1806.1049278999999</v>
      </c>
      <c r="BK37" s="15">
        <v>637.2894556</v>
      </c>
      <c r="BL37" s="15">
        <v>863.88682700000004</v>
      </c>
      <c r="BM37" s="15">
        <v>322.10312540000001</v>
      </c>
      <c r="BN37" s="15">
        <v>4.6556609</v>
      </c>
      <c r="BO37" s="15">
        <v>1827.9350689</v>
      </c>
    </row>
    <row r="38" spans="1:67" ht="16" x14ac:dyDescent="0.2">
      <c r="A38" s="28">
        <v>33</v>
      </c>
      <c r="B38" s="2" t="s">
        <v>34</v>
      </c>
      <c r="C38" s="15">
        <v>17712.401355100003</v>
      </c>
      <c r="D38" s="15">
        <v>23870.185044300004</v>
      </c>
      <c r="E38" s="15">
        <v>21952.390285699999</v>
      </c>
      <c r="F38" s="15">
        <v>5586.0560125000002</v>
      </c>
      <c r="G38" s="15">
        <v>69121.032697600007</v>
      </c>
      <c r="H38" s="15">
        <v>371.70820680000003</v>
      </c>
      <c r="I38" s="15">
        <v>451.05367230000002</v>
      </c>
      <c r="J38" s="15">
        <v>594.51054480000005</v>
      </c>
      <c r="K38" s="15">
        <v>2.7848497999999999</v>
      </c>
      <c r="L38" s="15">
        <v>1420.0572737</v>
      </c>
      <c r="M38" s="15">
        <v>793.87678749999998</v>
      </c>
      <c r="N38" s="15">
        <v>1064.6470691</v>
      </c>
      <c r="O38" s="15">
        <v>1217.9675984</v>
      </c>
      <c r="P38" s="15">
        <v>446.2772855</v>
      </c>
      <c r="Q38" s="15">
        <v>3522.7687405000001</v>
      </c>
      <c r="R38" s="15">
        <v>1347.1564221000001</v>
      </c>
      <c r="S38" s="15">
        <v>1723.1844243999999</v>
      </c>
      <c r="T38" s="15">
        <v>1607.5271514000001</v>
      </c>
      <c r="U38" s="15">
        <v>297.63782250000003</v>
      </c>
      <c r="V38" s="15">
        <v>4975.5058203999997</v>
      </c>
      <c r="W38" s="15">
        <v>1262.3016563000001</v>
      </c>
      <c r="X38" s="15">
        <v>1687.5573353</v>
      </c>
      <c r="Y38" s="15">
        <v>1379.6321161000001</v>
      </c>
      <c r="Z38" s="15">
        <v>305.26733999999999</v>
      </c>
      <c r="AA38" s="15">
        <v>4634.7584477</v>
      </c>
      <c r="AB38" s="15">
        <v>1381.1763066999999</v>
      </c>
      <c r="AC38" s="15">
        <v>1868.6922612999999</v>
      </c>
      <c r="AD38" s="15">
        <v>1534.7775357</v>
      </c>
      <c r="AE38" s="15">
        <v>458.81897359999999</v>
      </c>
      <c r="AF38" s="15">
        <v>5243.4650773000003</v>
      </c>
      <c r="AG38" s="15">
        <v>1709.9645447</v>
      </c>
      <c r="AH38" s="15">
        <v>2230.3890261000001</v>
      </c>
      <c r="AI38" s="15">
        <v>2004.0162344</v>
      </c>
      <c r="AJ38" s="15">
        <v>509.64682820000002</v>
      </c>
      <c r="AK38" s="15">
        <v>6454.0166333999996</v>
      </c>
      <c r="AL38" s="15">
        <v>1745.0770834</v>
      </c>
      <c r="AM38" s="15">
        <v>2402.5486043999999</v>
      </c>
      <c r="AN38" s="15">
        <v>2284.7850816</v>
      </c>
      <c r="AO38" s="15">
        <v>468.45263169999998</v>
      </c>
      <c r="AP38" s="15">
        <v>6900.8634011000004</v>
      </c>
      <c r="AQ38" s="15">
        <v>1735.1069241</v>
      </c>
      <c r="AR38" s="15">
        <v>2397.5824069</v>
      </c>
      <c r="AS38" s="15">
        <v>2383.8315621000002</v>
      </c>
      <c r="AT38" s="15">
        <v>567.54837729999997</v>
      </c>
      <c r="AU38" s="15">
        <v>7084.0692704000003</v>
      </c>
      <c r="AV38" s="15">
        <v>1814.9059838000001</v>
      </c>
      <c r="AW38" s="15">
        <v>2427.4320037000002</v>
      </c>
      <c r="AX38" s="15">
        <v>2148.9742133</v>
      </c>
      <c r="AY38" s="15">
        <v>513.59819749999997</v>
      </c>
      <c r="AZ38" s="15">
        <v>6904.9103983000005</v>
      </c>
      <c r="BA38" s="15">
        <v>1865.7224486</v>
      </c>
      <c r="BB38" s="15">
        <v>2589.4129155000001</v>
      </c>
      <c r="BC38" s="15">
        <v>2370.9943260999999</v>
      </c>
      <c r="BD38" s="15">
        <v>567.09810140000002</v>
      </c>
      <c r="BE38" s="15">
        <v>7393.2277916000003</v>
      </c>
      <c r="BF38" s="15">
        <v>1770.8706509000001</v>
      </c>
      <c r="BG38" s="15">
        <v>2459.5151590999999</v>
      </c>
      <c r="BH38" s="15">
        <v>2109.4943923000001</v>
      </c>
      <c r="BI38" s="15">
        <v>668.33344250000005</v>
      </c>
      <c r="BJ38" s="15">
        <v>7008.2136448000001</v>
      </c>
      <c r="BK38" s="15">
        <v>1914.5343402000001</v>
      </c>
      <c r="BL38" s="15">
        <v>2568.1701662</v>
      </c>
      <c r="BM38" s="15">
        <v>2315.8795295</v>
      </c>
      <c r="BN38" s="15">
        <v>780.59216249999997</v>
      </c>
      <c r="BO38" s="15">
        <v>7579.1761984000004</v>
      </c>
    </row>
    <row r="39" spans="1:67" ht="16" x14ac:dyDescent="0.2">
      <c r="A39" s="28">
        <v>34</v>
      </c>
      <c r="B39" s="2" t="s">
        <v>35</v>
      </c>
      <c r="C39" s="15">
        <v>210.58496159999999</v>
      </c>
      <c r="D39" s="15">
        <v>322.38101360000002</v>
      </c>
      <c r="E39" s="15">
        <v>1109.6382868999999</v>
      </c>
      <c r="F39" s="15">
        <v>3.6087794999999994</v>
      </c>
      <c r="G39" s="15">
        <v>1646.2130416000002</v>
      </c>
      <c r="H39" s="15">
        <v>4.2528703999999999</v>
      </c>
      <c r="I39" s="15">
        <v>5.3282695999999996</v>
      </c>
      <c r="J39" s="15">
        <v>21.938707999999998</v>
      </c>
      <c r="K39" s="15">
        <v>1.25968E-2</v>
      </c>
      <c r="L39" s="15">
        <v>31.5324448</v>
      </c>
      <c r="M39" s="15">
        <v>14.7385664</v>
      </c>
      <c r="N39" s="15">
        <v>17.197284799999998</v>
      </c>
      <c r="O39" s="15">
        <v>67.025712999999996</v>
      </c>
      <c r="P39" s="15">
        <v>2.3484399999999999E-2</v>
      </c>
      <c r="Q39" s="15">
        <v>98.985048599999999</v>
      </c>
      <c r="R39" s="15">
        <v>18.100096499999999</v>
      </c>
      <c r="S39" s="15">
        <v>28.507896800000001</v>
      </c>
      <c r="T39" s="15">
        <v>93.717996999999997</v>
      </c>
      <c r="U39" s="15">
        <v>0.2464721</v>
      </c>
      <c r="V39" s="15">
        <v>140.57246240000001</v>
      </c>
      <c r="W39" s="15">
        <v>17.550789600000002</v>
      </c>
      <c r="X39" s="15">
        <v>26.905285500000002</v>
      </c>
      <c r="Y39" s="15">
        <v>91.446654100000003</v>
      </c>
      <c r="Z39" s="15">
        <v>0.42340410000000001</v>
      </c>
      <c r="AA39" s="15">
        <v>136.32613330000001</v>
      </c>
      <c r="AB39" s="15">
        <v>15.8951657</v>
      </c>
      <c r="AC39" s="15">
        <v>24.7276442</v>
      </c>
      <c r="AD39" s="15">
        <v>95.983257300000005</v>
      </c>
      <c r="AE39" s="15">
        <v>0.1802115</v>
      </c>
      <c r="AF39" s="15">
        <v>136.7862787</v>
      </c>
      <c r="AG39" s="15">
        <v>20.812601999999998</v>
      </c>
      <c r="AH39" s="15">
        <v>33.918290800000001</v>
      </c>
      <c r="AI39" s="15">
        <v>93.489488100000003</v>
      </c>
      <c r="AJ39" s="15">
        <v>7.1188799999999997E-2</v>
      </c>
      <c r="AK39" s="15">
        <v>148.2915697</v>
      </c>
      <c r="AL39" s="15">
        <v>20.1245978</v>
      </c>
      <c r="AM39" s="15">
        <v>30.956103899999999</v>
      </c>
      <c r="AN39" s="15">
        <v>109.6641693</v>
      </c>
      <c r="AO39" s="15">
        <v>0.20778559999999999</v>
      </c>
      <c r="AP39" s="15">
        <v>160.95265660000001</v>
      </c>
      <c r="AQ39" s="15">
        <v>19.179300699999999</v>
      </c>
      <c r="AR39" s="15">
        <v>29.5974316</v>
      </c>
      <c r="AS39" s="15">
        <v>109.27140609999999</v>
      </c>
      <c r="AT39" s="15">
        <v>0.17275589999999999</v>
      </c>
      <c r="AU39" s="15">
        <v>158.2208943</v>
      </c>
      <c r="AV39" s="15">
        <v>19.463776299999999</v>
      </c>
      <c r="AW39" s="15">
        <v>30.183724699999999</v>
      </c>
      <c r="AX39" s="15">
        <v>109.1314613</v>
      </c>
      <c r="AY39" s="15">
        <v>0.2256717</v>
      </c>
      <c r="AZ39" s="15">
        <v>159.00463400000001</v>
      </c>
      <c r="BA39" s="15">
        <v>19.923978399999999</v>
      </c>
      <c r="BB39" s="15">
        <v>34.282476199999998</v>
      </c>
      <c r="BC39" s="15">
        <v>100.4646341</v>
      </c>
      <c r="BD39" s="15">
        <v>1.7796713</v>
      </c>
      <c r="BE39" s="15">
        <v>156.45076</v>
      </c>
      <c r="BF39" s="15">
        <v>19.215373100000001</v>
      </c>
      <c r="BG39" s="15">
        <v>29.092047699999998</v>
      </c>
      <c r="BH39" s="15">
        <v>109.6089016</v>
      </c>
      <c r="BI39" s="15">
        <v>0.136411</v>
      </c>
      <c r="BJ39" s="15">
        <v>158.05273339999999</v>
      </c>
      <c r="BK39" s="15">
        <v>21.3278447</v>
      </c>
      <c r="BL39" s="15">
        <v>31.6845578</v>
      </c>
      <c r="BM39" s="15">
        <v>107.89589700000001</v>
      </c>
      <c r="BN39" s="15">
        <v>0.1291263</v>
      </c>
      <c r="BO39" s="15">
        <v>161.03742579999999</v>
      </c>
    </row>
    <row r="40" spans="1:67" x14ac:dyDescent="0.2">
      <c r="A40" s="28">
        <v>35</v>
      </c>
      <c r="B40" s="3" t="s">
        <v>104</v>
      </c>
      <c r="C40" s="15">
        <v>95.702476500000003</v>
      </c>
      <c r="D40" s="15">
        <v>129.44843829999999</v>
      </c>
      <c r="E40" s="15">
        <v>29.639647800000002</v>
      </c>
      <c r="F40" s="15">
        <v>0.56693349999999998</v>
      </c>
      <c r="G40" s="15">
        <v>255.35749610000002</v>
      </c>
      <c r="H40" s="15">
        <v>4.0212026999999999</v>
      </c>
      <c r="I40" s="15">
        <v>4.5604556000000001</v>
      </c>
      <c r="J40" s="15">
        <v>2.5907414000000002</v>
      </c>
      <c r="K40" s="15">
        <v>1.48287E-2</v>
      </c>
      <c r="L40" s="15">
        <v>11.1872284</v>
      </c>
      <c r="M40" s="15">
        <v>2.8620904999999999</v>
      </c>
      <c r="N40" s="15">
        <v>3.9088926000000002</v>
      </c>
      <c r="O40" s="15">
        <v>1.0531861</v>
      </c>
      <c r="P40" s="15">
        <v>5.7951000000000001E-3</v>
      </c>
      <c r="Q40" s="15">
        <v>7.8299643000000003</v>
      </c>
      <c r="R40" s="15">
        <v>23.648402000000001</v>
      </c>
      <c r="S40" s="15">
        <v>26.7261165</v>
      </c>
      <c r="T40" s="15">
        <v>3.7370198000000001</v>
      </c>
      <c r="U40" s="15">
        <v>6.6645700000000002E-2</v>
      </c>
      <c r="V40" s="15">
        <v>54.178184000000002</v>
      </c>
      <c r="W40" s="15">
        <v>6.4172662000000003</v>
      </c>
      <c r="X40" s="15">
        <v>8.8184755999999993</v>
      </c>
      <c r="Y40" s="15">
        <v>2.2720232999999999</v>
      </c>
      <c r="Z40" s="15">
        <v>2.3744000000000001E-2</v>
      </c>
      <c r="AA40" s="15">
        <v>17.531509100000001</v>
      </c>
      <c r="AB40" s="15">
        <v>4.4369021000000002</v>
      </c>
      <c r="AC40" s="15">
        <v>6.9610007999999999</v>
      </c>
      <c r="AD40" s="15">
        <v>1.1585489</v>
      </c>
      <c r="AE40" s="15">
        <v>1.8584799999999999E-2</v>
      </c>
      <c r="AF40" s="15">
        <v>12.575036600000001</v>
      </c>
      <c r="AG40" s="15">
        <v>6.8642023999999999</v>
      </c>
      <c r="AH40" s="15">
        <v>9.2658699999999996</v>
      </c>
      <c r="AI40" s="15">
        <v>2.9062142</v>
      </c>
      <c r="AJ40" s="15">
        <v>2.1761300000000001E-2</v>
      </c>
      <c r="AK40" s="15">
        <v>19.058047899999998</v>
      </c>
      <c r="AL40" s="15">
        <v>6.1578394999999997</v>
      </c>
      <c r="AM40" s="15">
        <v>10.284962800000001</v>
      </c>
      <c r="AN40" s="15">
        <v>1.9566768000000001</v>
      </c>
      <c r="AO40" s="15">
        <v>0.1402601</v>
      </c>
      <c r="AP40" s="15">
        <v>18.5397392</v>
      </c>
      <c r="AQ40" s="15">
        <v>9.4848175000000001</v>
      </c>
      <c r="AR40" s="15">
        <v>11.6705214</v>
      </c>
      <c r="AS40" s="15">
        <v>1.9240543000000001</v>
      </c>
      <c r="AT40" s="15">
        <v>3.5986400000000002E-2</v>
      </c>
      <c r="AU40" s="15">
        <v>23.115379600000001</v>
      </c>
      <c r="AV40" s="15">
        <v>6.9804103</v>
      </c>
      <c r="AW40" s="15">
        <v>10.613094500000001</v>
      </c>
      <c r="AX40" s="15">
        <v>4.2916810999999999</v>
      </c>
      <c r="AY40" s="15">
        <v>2.4473399999999999E-2</v>
      </c>
      <c r="AZ40" s="15">
        <v>21.909659300000001</v>
      </c>
      <c r="BA40" s="15">
        <v>7.6701927000000003</v>
      </c>
      <c r="BB40" s="15">
        <v>10.9416815</v>
      </c>
      <c r="BC40" s="15">
        <v>1.8758493999999999</v>
      </c>
      <c r="BD40" s="15">
        <v>2.6581299999999999E-2</v>
      </c>
      <c r="BE40" s="15">
        <v>20.514304899999999</v>
      </c>
      <c r="BF40" s="15">
        <v>7.4353936000000003</v>
      </c>
      <c r="BG40" s="15">
        <v>12.7694753</v>
      </c>
      <c r="BH40" s="15">
        <v>2.9737827000000001</v>
      </c>
      <c r="BI40" s="15">
        <v>8.30322E-2</v>
      </c>
      <c r="BJ40" s="15">
        <v>23.2616838</v>
      </c>
      <c r="BK40" s="15">
        <v>9.7237570000000009</v>
      </c>
      <c r="BL40" s="15">
        <v>12.9278917</v>
      </c>
      <c r="BM40" s="15">
        <v>2.8998697999999998</v>
      </c>
      <c r="BN40" s="15">
        <v>0.1052405</v>
      </c>
      <c r="BO40" s="15">
        <v>25.656759000000001</v>
      </c>
    </row>
    <row r="41" spans="1:67" ht="16" x14ac:dyDescent="0.2">
      <c r="A41" s="28">
        <v>36</v>
      </c>
      <c r="B41" s="2" t="s">
        <v>36</v>
      </c>
      <c r="C41" s="15">
        <v>8821.7303336999994</v>
      </c>
      <c r="D41" s="15">
        <v>11796.283449399998</v>
      </c>
      <c r="E41" s="15">
        <v>10567.119446899998</v>
      </c>
      <c r="F41" s="15">
        <v>5160.6605797000002</v>
      </c>
      <c r="G41" s="15">
        <v>36345.793809700001</v>
      </c>
      <c r="H41" s="15">
        <v>214.0898699</v>
      </c>
      <c r="I41" s="15">
        <v>252.67464279999999</v>
      </c>
      <c r="J41" s="15">
        <v>318.54583439999999</v>
      </c>
      <c r="K41" s="15">
        <v>142.83168549999999</v>
      </c>
      <c r="L41" s="15">
        <v>928.14203259999999</v>
      </c>
      <c r="M41" s="15">
        <v>432.73289019999999</v>
      </c>
      <c r="N41" s="15">
        <v>543.23160250000001</v>
      </c>
      <c r="O41" s="15">
        <v>685.3949394</v>
      </c>
      <c r="P41" s="15">
        <v>227.07020800000001</v>
      </c>
      <c r="Q41" s="15">
        <v>1888.4296400999999</v>
      </c>
      <c r="R41" s="15">
        <v>813.51382009999998</v>
      </c>
      <c r="S41" s="15">
        <v>1073.5828380999999</v>
      </c>
      <c r="T41" s="15">
        <v>899.08669880000002</v>
      </c>
      <c r="U41" s="15">
        <v>489.98512699999998</v>
      </c>
      <c r="V41" s="15">
        <v>3276.1684839999998</v>
      </c>
      <c r="W41" s="15">
        <v>633.31215859999998</v>
      </c>
      <c r="X41" s="15">
        <v>923.49369750000005</v>
      </c>
      <c r="Y41" s="15">
        <v>882.41539650000004</v>
      </c>
      <c r="Z41" s="15">
        <v>436.7864783</v>
      </c>
      <c r="AA41" s="15">
        <v>2876.0077308999998</v>
      </c>
      <c r="AB41" s="15">
        <v>660.91437110000004</v>
      </c>
      <c r="AC41" s="15">
        <v>904.44041879999997</v>
      </c>
      <c r="AD41" s="15">
        <v>792.53540599999997</v>
      </c>
      <c r="AE41" s="15">
        <v>435.00546600000001</v>
      </c>
      <c r="AF41" s="15">
        <v>2792.8956619000001</v>
      </c>
      <c r="AG41" s="15">
        <v>678.14081880000003</v>
      </c>
      <c r="AH41" s="15">
        <v>919.805294</v>
      </c>
      <c r="AI41" s="15">
        <v>801.48023409999996</v>
      </c>
      <c r="AJ41" s="15">
        <v>397.05966890000002</v>
      </c>
      <c r="AK41" s="15">
        <v>2796.4860158000001</v>
      </c>
      <c r="AL41" s="15">
        <v>835.93800510000005</v>
      </c>
      <c r="AM41" s="15">
        <v>1122.4996761</v>
      </c>
      <c r="AN41" s="15">
        <v>1001.2405133</v>
      </c>
      <c r="AO41" s="15">
        <v>423.76353519999998</v>
      </c>
      <c r="AP41" s="15">
        <v>3383.4417297</v>
      </c>
      <c r="AQ41" s="15">
        <v>766.82255459999999</v>
      </c>
      <c r="AR41" s="15">
        <v>1077.3931957</v>
      </c>
      <c r="AS41" s="15">
        <v>914.82510390000004</v>
      </c>
      <c r="AT41" s="15">
        <v>415.47512569999998</v>
      </c>
      <c r="AU41" s="15">
        <v>3174.5159798999998</v>
      </c>
      <c r="AV41" s="15">
        <v>869.85280499999999</v>
      </c>
      <c r="AW41" s="15">
        <v>1154.5273262999999</v>
      </c>
      <c r="AX41" s="15">
        <v>1032.4871293000001</v>
      </c>
      <c r="AY41" s="15">
        <v>486.49544909999997</v>
      </c>
      <c r="AZ41" s="15">
        <v>3543.3627096999999</v>
      </c>
      <c r="BA41" s="15">
        <v>958.18732120000004</v>
      </c>
      <c r="BB41" s="15">
        <v>1307.4709175999999</v>
      </c>
      <c r="BC41" s="15">
        <v>1109.5264317000001</v>
      </c>
      <c r="BD41" s="15">
        <v>508.29670470000002</v>
      </c>
      <c r="BE41" s="15">
        <v>3883.4813752</v>
      </c>
      <c r="BF41" s="15">
        <v>900.57288559999995</v>
      </c>
      <c r="BG41" s="15">
        <v>1173.4086970999999</v>
      </c>
      <c r="BH41" s="15">
        <v>986.91707929999995</v>
      </c>
      <c r="BI41" s="15">
        <v>575.54082219999998</v>
      </c>
      <c r="BJ41" s="15">
        <v>3636.4394842000002</v>
      </c>
      <c r="BK41" s="15">
        <v>1057.6528335</v>
      </c>
      <c r="BL41" s="15">
        <v>1343.7551429</v>
      </c>
      <c r="BM41" s="15">
        <v>1142.6646802</v>
      </c>
      <c r="BN41" s="15">
        <v>622.3503091</v>
      </c>
      <c r="BO41" s="15">
        <v>4166.4229656999996</v>
      </c>
    </row>
    <row r="42" spans="1:67" ht="16" x14ac:dyDescent="0.2">
      <c r="A42" s="28">
        <v>37</v>
      </c>
      <c r="B42" s="2" t="s">
        <v>37</v>
      </c>
      <c r="C42" s="15">
        <v>6327.9673031000002</v>
      </c>
      <c r="D42" s="15">
        <v>8579.4946323999993</v>
      </c>
      <c r="E42" s="15">
        <v>9142.9183088000009</v>
      </c>
      <c r="F42" s="15">
        <v>2112.7486104999998</v>
      </c>
      <c r="G42" s="15">
        <v>26163.128854799994</v>
      </c>
      <c r="H42" s="15">
        <v>181.92664909999999</v>
      </c>
      <c r="I42" s="15">
        <v>211.96772340000001</v>
      </c>
      <c r="J42" s="15">
        <v>145.56605329999999</v>
      </c>
      <c r="K42" s="15">
        <v>9.3036481999999996</v>
      </c>
      <c r="L42" s="15">
        <v>548.76407400000005</v>
      </c>
      <c r="M42" s="15">
        <v>294.75034620000002</v>
      </c>
      <c r="N42" s="15">
        <v>379.49780099999998</v>
      </c>
      <c r="O42" s="15">
        <v>373.49831410000002</v>
      </c>
      <c r="P42" s="15">
        <v>180.25159110000001</v>
      </c>
      <c r="Q42" s="15">
        <v>1227.9980524</v>
      </c>
      <c r="R42" s="15">
        <v>627.42853009999999</v>
      </c>
      <c r="S42" s="15">
        <v>846.93921360000002</v>
      </c>
      <c r="T42" s="15">
        <v>805.04514879999999</v>
      </c>
      <c r="U42" s="15">
        <v>87.655986600000006</v>
      </c>
      <c r="V42" s="15">
        <v>2367.0688790999998</v>
      </c>
      <c r="W42" s="15">
        <v>546.46620510000002</v>
      </c>
      <c r="X42" s="15">
        <v>755.23660099999995</v>
      </c>
      <c r="Y42" s="15">
        <v>701.46748649999995</v>
      </c>
      <c r="Z42" s="15">
        <v>135.03218960000001</v>
      </c>
      <c r="AA42" s="15">
        <v>2138.2024821999998</v>
      </c>
      <c r="AB42" s="15">
        <v>501.8742408</v>
      </c>
      <c r="AC42" s="15">
        <v>675.11934110000004</v>
      </c>
      <c r="AD42" s="15">
        <v>636.28157099999999</v>
      </c>
      <c r="AE42" s="15">
        <v>141.74641460000001</v>
      </c>
      <c r="AF42" s="15">
        <v>1955.0215674999999</v>
      </c>
      <c r="AG42" s="15">
        <v>533.12592389999998</v>
      </c>
      <c r="AH42" s="15">
        <v>724.76117209999995</v>
      </c>
      <c r="AI42" s="15">
        <v>700.3479145</v>
      </c>
      <c r="AJ42" s="15">
        <v>182.41445429999999</v>
      </c>
      <c r="AK42" s="15">
        <v>2140.6494647999998</v>
      </c>
      <c r="AL42" s="15">
        <v>573.53537270000004</v>
      </c>
      <c r="AM42" s="15">
        <v>805.41543609999997</v>
      </c>
      <c r="AN42" s="15">
        <v>832.63365450000003</v>
      </c>
      <c r="AO42" s="15">
        <v>268.77830449999999</v>
      </c>
      <c r="AP42" s="15">
        <v>2480.3627677999998</v>
      </c>
      <c r="AQ42" s="15">
        <v>605.38272810000001</v>
      </c>
      <c r="AR42" s="15">
        <v>823.1228284</v>
      </c>
      <c r="AS42" s="15">
        <v>828.6673945</v>
      </c>
      <c r="AT42" s="15">
        <v>249.42090089999999</v>
      </c>
      <c r="AU42" s="15">
        <v>2506.5938519000001</v>
      </c>
      <c r="AV42" s="15">
        <v>607.07344969999997</v>
      </c>
      <c r="AW42" s="15">
        <v>817.34518119999996</v>
      </c>
      <c r="AX42" s="15">
        <v>925.11748480000006</v>
      </c>
      <c r="AY42" s="15">
        <v>231.36437409999999</v>
      </c>
      <c r="AZ42" s="15">
        <v>2580.9004897999998</v>
      </c>
      <c r="BA42" s="15">
        <v>673.60177590000001</v>
      </c>
      <c r="BB42" s="15">
        <v>922.78845469999999</v>
      </c>
      <c r="BC42" s="15">
        <v>1102.7420881</v>
      </c>
      <c r="BD42" s="15">
        <v>180.77315429999999</v>
      </c>
      <c r="BE42" s="15">
        <v>2879.9054729999998</v>
      </c>
      <c r="BF42" s="15">
        <v>592.54948820000004</v>
      </c>
      <c r="BG42" s="15">
        <v>814.06588020000004</v>
      </c>
      <c r="BH42" s="15">
        <v>1016.4911968</v>
      </c>
      <c r="BI42" s="15">
        <v>229.46621590000001</v>
      </c>
      <c r="BJ42" s="15">
        <v>2652.5727811000002</v>
      </c>
      <c r="BK42" s="15">
        <v>590.25259329999994</v>
      </c>
      <c r="BL42" s="15">
        <v>803.23499960000004</v>
      </c>
      <c r="BM42" s="15">
        <v>1075.0600019000001</v>
      </c>
      <c r="BN42" s="15">
        <v>216.54137639999999</v>
      </c>
      <c r="BO42" s="15">
        <v>2685.0889711999998</v>
      </c>
    </row>
    <row r="43" spans="1:67" ht="16" x14ac:dyDescent="0.2">
      <c r="A43" s="28">
        <v>38</v>
      </c>
      <c r="B43" s="2" t="s">
        <v>38</v>
      </c>
      <c r="C43" s="15">
        <v>41.146023700000001</v>
      </c>
      <c r="D43" s="15">
        <v>53.333110600000005</v>
      </c>
      <c r="E43" s="15">
        <v>17.023838300000001</v>
      </c>
      <c r="F43" s="15">
        <v>2.4826728999999994</v>
      </c>
      <c r="G43" s="15">
        <v>113.9856455</v>
      </c>
      <c r="H43" s="15">
        <v>1.2434430999999999</v>
      </c>
      <c r="I43" s="15">
        <v>1.2913269000000001</v>
      </c>
      <c r="J43" s="15">
        <v>0.52305009999999996</v>
      </c>
      <c r="K43" s="15">
        <v>0.78180159999999999</v>
      </c>
      <c r="L43" s="15">
        <v>3.8396216999999999</v>
      </c>
      <c r="M43" s="15">
        <v>4.7721856000000002</v>
      </c>
      <c r="N43" s="15">
        <v>5.3520235999999999</v>
      </c>
      <c r="O43" s="15">
        <v>1.6393224</v>
      </c>
      <c r="P43" s="15">
        <v>0.40355629999999998</v>
      </c>
      <c r="Q43" s="15">
        <v>12.1670879</v>
      </c>
      <c r="R43" s="15">
        <v>2.6730501000000002</v>
      </c>
      <c r="S43" s="15">
        <v>3.2860353</v>
      </c>
      <c r="T43" s="15">
        <v>0.71469369999999999</v>
      </c>
      <c r="U43" s="15">
        <v>0.78563919999999998</v>
      </c>
      <c r="V43" s="15">
        <v>7.4594183000000003</v>
      </c>
      <c r="W43" s="15">
        <v>2.6105309999999999</v>
      </c>
      <c r="X43" s="15">
        <v>3.0441588999999998</v>
      </c>
      <c r="Y43" s="15">
        <v>0.95945959999999997</v>
      </c>
      <c r="Z43" s="15">
        <v>3.3101899999999997E-2</v>
      </c>
      <c r="AA43" s="15">
        <v>6.6472514</v>
      </c>
      <c r="AB43" s="15">
        <v>1.5292319999999999</v>
      </c>
      <c r="AC43" s="15">
        <v>1.9897106</v>
      </c>
      <c r="AD43" s="15">
        <v>0.8193376</v>
      </c>
      <c r="AE43" s="15">
        <v>0.23905650000000001</v>
      </c>
      <c r="AF43" s="15">
        <v>4.5773367</v>
      </c>
      <c r="AG43" s="15">
        <v>3.1377777</v>
      </c>
      <c r="AH43" s="15">
        <v>4.2948316999999996</v>
      </c>
      <c r="AI43" s="15">
        <v>1.9927338999999999</v>
      </c>
      <c r="AJ43" s="15">
        <v>3.1091899999999999E-2</v>
      </c>
      <c r="AK43" s="15">
        <v>9.4564351999999996</v>
      </c>
      <c r="AL43" s="15">
        <v>5.6431268000000001</v>
      </c>
      <c r="AM43" s="15">
        <v>6.9067536</v>
      </c>
      <c r="AN43" s="15">
        <v>1.9624638000000001</v>
      </c>
      <c r="AO43" s="15">
        <v>2.0027000000000001E-3</v>
      </c>
      <c r="AP43" s="15">
        <v>14.5143469</v>
      </c>
      <c r="AQ43" s="15">
        <v>2.8550734000000002</v>
      </c>
      <c r="AR43" s="15">
        <v>4.4670230999999996</v>
      </c>
      <c r="AS43" s="15">
        <v>1.8626621000000001</v>
      </c>
      <c r="AT43" s="15">
        <v>3.4215999999999999E-3</v>
      </c>
      <c r="AU43" s="15">
        <v>9.1881801999999997</v>
      </c>
      <c r="AV43" s="15">
        <v>2.5937993000000001</v>
      </c>
      <c r="AW43" s="15">
        <v>3.9834662000000001</v>
      </c>
      <c r="AX43" s="15">
        <v>1.7185443</v>
      </c>
      <c r="AY43" s="15">
        <v>1.73981E-2</v>
      </c>
      <c r="AZ43" s="15">
        <v>8.3132079000000001</v>
      </c>
      <c r="BA43" s="15">
        <v>4.9404062</v>
      </c>
      <c r="BB43" s="15">
        <v>8.0323530999999999</v>
      </c>
      <c r="BC43" s="15">
        <v>1.9947184</v>
      </c>
      <c r="BD43" s="15">
        <v>0.1253341</v>
      </c>
      <c r="BE43" s="15">
        <v>15.0928118</v>
      </c>
      <c r="BF43" s="15">
        <v>3.4813725</v>
      </c>
      <c r="BG43" s="15">
        <v>4.3152138999999998</v>
      </c>
      <c r="BH43" s="15">
        <v>1.2480625999999999</v>
      </c>
      <c r="BI43" s="15">
        <v>1.90846E-2</v>
      </c>
      <c r="BJ43" s="15">
        <v>9.0637336000000008</v>
      </c>
      <c r="BK43" s="15">
        <v>5.6660259999999996</v>
      </c>
      <c r="BL43" s="15">
        <v>6.3702136999999999</v>
      </c>
      <c r="BM43" s="15">
        <v>1.5887898</v>
      </c>
      <c r="BN43" s="15">
        <v>4.1184400000000003E-2</v>
      </c>
      <c r="BO43" s="15">
        <v>13.666213900000001</v>
      </c>
    </row>
    <row r="44" spans="1:67" x14ac:dyDescent="0.2">
      <c r="A44" s="28">
        <v>97</v>
      </c>
      <c r="B44" s="4" t="s">
        <v>39</v>
      </c>
      <c r="C44" s="15">
        <v>129.5837468</v>
      </c>
      <c r="D44" s="15">
        <v>154.68535750000001</v>
      </c>
      <c r="E44" s="15">
        <v>1052.9754195</v>
      </c>
      <c r="F44" s="15">
        <v>2.3810500000000002E-2</v>
      </c>
      <c r="G44" s="15">
        <v>1337.2683342999999</v>
      </c>
      <c r="H44" s="15">
        <v>8.4673072999999999</v>
      </c>
      <c r="I44" s="15">
        <v>10.4828806</v>
      </c>
      <c r="J44" s="15">
        <v>30.748719000000001</v>
      </c>
      <c r="K44" s="15">
        <v>2.2964999999999999E-3</v>
      </c>
      <c r="L44" s="15">
        <v>49.701203399999997</v>
      </c>
      <c r="M44" s="15">
        <v>10.2130434</v>
      </c>
      <c r="N44" s="15">
        <v>12.965539100000001</v>
      </c>
      <c r="O44" s="15">
        <v>94.484368900000007</v>
      </c>
      <c r="P44" s="15">
        <v>5.3334000000000003E-3</v>
      </c>
      <c r="Q44" s="15">
        <v>117.6682848</v>
      </c>
      <c r="R44" s="15">
        <v>8.2329474999999999</v>
      </c>
      <c r="S44" s="15">
        <v>9.9462688999999997</v>
      </c>
      <c r="T44" s="15">
        <v>155.2109758</v>
      </c>
      <c r="U44" s="15">
        <v>9.0320000000000005E-4</v>
      </c>
      <c r="V44" s="15">
        <v>173.39109540000001</v>
      </c>
      <c r="W44" s="15">
        <v>15.124772999999999</v>
      </c>
      <c r="X44" s="15">
        <v>18.530358400000001</v>
      </c>
      <c r="Y44" s="15">
        <v>63.149617900000003</v>
      </c>
      <c r="Z44" s="15">
        <v>2.9074000000000001E-3</v>
      </c>
      <c r="AA44" s="15">
        <v>96.807656699999995</v>
      </c>
      <c r="AB44" s="15">
        <v>25.689245499999998</v>
      </c>
      <c r="AC44" s="15">
        <v>28.858662899999999</v>
      </c>
      <c r="AD44" s="15">
        <v>124.98680520000001</v>
      </c>
      <c r="AE44" s="15">
        <v>1.2570999999999999E-3</v>
      </c>
      <c r="AF44" s="15">
        <v>179.53597070000001</v>
      </c>
      <c r="AG44" s="15">
        <v>13.7417015</v>
      </c>
      <c r="AH44" s="15">
        <v>14.1839472</v>
      </c>
      <c r="AI44" s="15">
        <v>82.516167999999993</v>
      </c>
      <c r="AJ44" s="15">
        <v>1.4821000000000001E-3</v>
      </c>
      <c r="AK44" s="15">
        <v>110.44329879999999</v>
      </c>
      <c r="AL44" s="15">
        <v>4.9910600000000001</v>
      </c>
      <c r="AM44" s="15">
        <v>5.6797013999999999</v>
      </c>
      <c r="AN44" s="15">
        <v>80.354011499999999</v>
      </c>
      <c r="AO44" s="15">
        <v>1.6475000000000001E-3</v>
      </c>
      <c r="AP44" s="15">
        <v>91.026420400000006</v>
      </c>
      <c r="AQ44" s="15">
        <v>4.1988988999999997</v>
      </c>
      <c r="AR44" s="15">
        <v>5.8329754999999999</v>
      </c>
      <c r="AS44" s="15">
        <v>69.018771000000001</v>
      </c>
      <c r="AT44" s="15">
        <v>4.147E-4</v>
      </c>
      <c r="AU44" s="15">
        <v>79.051060100000001</v>
      </c>
      <c r="AV44" s="15">
        <v>6.7390325000000004</v>
      </c>
      <c r="AW44" s="15">
        <v>8.3095227000000005</v>
      </c>
      <c r="AX44" s="15">
        <v>73.377008099999998</v>
      </c>
      <c r="AY44" s="15">
        <v>1.6264999999999999E-3</v>
      </c>
      <c r="AZ44" s="15">
        <v>88.427189799999994</v>
      </c>
      <c r="BA44" s="15">
        <v>6.1725351000000002</v>
      </c>
      <c r="BB44" s="15">
        <v>6.9448422000000001</v>
      </c>
      <c r="BC44" s="15">
        <v>81.374094200000002</v>
      </c>
      <c r="BD44" s="15">
        <v>2.3614E-3</v>
      </c>
      <c r="BE44" s="15">
        <v>94.493832900000001</v>
      </c>
      <c r="BF44" s="15">
        <v>19.329342700000002</v>
      </c>
      <c r="BG44" s="15">
        <v>23.9537929</v>
      </c>
      <c r="BH44" s="15">
        <v>91.044527000000002</v>
      </c>
      <c r="BI44" s="15">
        <v>1.5046E-3</v>
      </c>
      <c r="BJ44" s="15">
        <v>134.3291672</v>
      </c>
      <c r="BK44" s="15">
        <v>6.6838594000000002</v>
      </c>
      <c r="BL44" s="15">
        <v>8.9968657000000007</v>
      </c>
      <c r="BM44" s="15">
        <v>106.7103529</v>
      </c>
      <c r="BN44" s="15">
        <v>2.0761E-3</v>
      </c>
      <c r="BO44" s="15">
        <v>122.3931541</v>
      </c>
    </row>
    <row r="45" spans="1:67" x14ac:dyDescent="0.2">
      <c r="A45" s="28">
        <v>99</v>
      </c>
      <c r="B45" s="4" t="s">
        <v>40</v>
      </c>
      <c r="C45" s="15">
        <v>0</v>
      </c>
      <c r="D45" s="15">
        <v>0</v>
      </c>
      <c r="E45" s="15">
        <v>1541.0907152000002</v>
      </c>
      <c r="F45" s="15">
        <v>0</v>
      </c>
      <c r="G45" s="15">
        <v>1541.0907152000002</v>
      </c>
      <c r="H45" s="15">
        <v>0</v>
      </c>
      <c r="I45" s="15">
        <v>0</v>
      </c>
      <c r="J45" s="15">
        <v>121.3173378</v>
      </c>
      <c r="K45" s="15">
        <v>0</v>
      </c>
      <c r="L45" s="15">
        <v>121.3173378</v>
      </c>
      <c r="M45" s="15">
        <v>0</v>
      </c>
      <c r="N45" s="15">
        <v>0</v>
      </c>
      <c r="O45" s="15">
        <v>109.37051200000001</v>
      </c>
      <c r="P45" s="15">
        <v>0</v>
      </c>
      <c r="Q45" s="15">
        <v>109.37051200000001</v>
      </c>
      <c r="R45" s="15">
        <v>0</v>
      </c>
      <c r="S45" s="15">
        <v>0</v>
      </c>
      <c r="T45" s="15">
        <v>59.188280900000002</v>
      </c>
      <c r="U45" s="15">
        <v>0</v>
      </c>
      <c r="V45" s="15">
        <v>59.188280900000002</v>
      </c>
      <c r="W45" s="15">
        <v>0</v>
      </c>
      <c r="X45" s="15">
        <v>0</v>
      </c>
      <c r="Y45" s="15">
        <v>178.75152600000001</v>
      </c>
      <c r="Z45" s="15">
        <v>0</v>
      </c>
      <c r="AA45" s="15">
        <v>178.75152600000001</v>
      </c>
      <c r="AB45" s="15">
        <v>0</v>
      </c>
      <c r="AC45" s="15">
        <v>0</v>
      </c>
      <c r="AD45" s="15">
        <v>160.6600301</v>
      </c>
      <c r="AE45" s="15">
        <v>0</v>
      </c>
      <c r="AF45" s="15">
        <v>160.6600301</v>
      </c>
      <c r="AG45" s="15">
        <v>0</v>
      </c>
      <c r="AH45" s="15">
        <v>0</v>
      </c>
      <c r="AI45" s="15">
        <v>120.750028</v>
      </c>
      <c r="AJ45" s="15">
        <v>0</v>
      </c>
      <c r="AK45" s="15">
        <v>120.750028</v>
      </c>
      <c r="AL45" s="15">
        <v>0</v>
      </c>
      <c r="AM45" s="15">
        <v>0</v>
      </c>
      <c r="AN45" s="15">
        <v>114.17432429999999</v>
      </c>
      <c r="AO45" s="15">
        <v>0</v>
      </c>
      <c r="AP45" s="15">
        <v>114.17432429999999</v>
      </c>
      <c r="AQ45" s="15">
        <v>0</v>
      </c>
      <c r="AR45" s="15">
        <v>0</v>
      </c>
      <c r="AS45" s="15">
        <v>137.78868209999999</v>
      </c>
      <c r="AT45" s="15">
        <v>0</v>
      </c>
      <c r="AU45" s="15">
        <v>137.78868209999999</v>
      </c>
      <c r="AV45" s="15">
        <v>0</v>
      </c>
      <c r="AW45" s="15">
        <v>0</v>
      </c>
      <c r="AX45" s="15">
        <v>126.62384160000001</v>
      </c>
      <c r="AY45" s="15">
        <v>0</v>
      </c>
      <c r="AZ45" s="15">
        <v>126.62384160000001</v>
      </c>
      <c r="BA45" s="15">
        <v>0</v>
      </c>
      <c r="BB45" s="15">
        <v>0</v>
      </c>
      <c r="BC45" s="15">
        <v>142.31784329999999</v>
      </c>
      <c r="BD45" s="15">
        <v>0</v>
      </c>
      <c r="BE45" s="15">
        <v>142.31784329999999</v>
      </c>
      <c r="BF45" s="15">
        <v>0</v>
      </c>
      <c r="BG45" s="15">
        <v>0</v>
      </c>
      <c r="BH45" s="15">
        <v>129.031992</v>
      </c>
      <c r="BI45" s="15">
        <v>0</v>
      </c>
      <c r="BJ45" s="15">
        <v>129.031992</v>
      </c>
      <c r="BK45" s="15">
        <v>0</v>
      </c>
      <c r="BL45" s="15">
        <v>0</v>
      </c>
      <c r="BM45" s="15">
        <v>141.1163171</v>
      </c>
      <c r="BN45" s="15">
        <v>0</v>
      </c>
      <c r="BO45" s="15">
        <v>141.1163171</v>
      </c>
    </row>
    <row r="46" spans="1:67" s="13" customFormat="1" x14ac:dyDescent="0.2">
      <c r="A46" s="64" t="s">
        <v>98</v>
      </c>
      <c r="B46" s="64"/>
      <c r="C46" s="46">
        <f>SUM(C7:C45)</f>
        <v>209915.98235330003</v>
      </c>
      <c r="D46" s="46">
        <f t="shared" ref="D46:BO46" si="0">SUM(D7:D45)</f>
        <v>272827.79929400003</v>
      </c>
      <c r="E46" s="46">
        <f t="shared" si="0"/>
        <v>303945.65233430004</v>
      </c>
      <c r="F46" s="46">
        <f t="shared" si="0"/>
        <v>79152.141727600028</v>
      </c>
      <c r="G46" s="46">
        <f t="shared" si="0"/>
        <v>865841.57570919988</v>
      </c>
      <c r="H46" s="46">
        <f t="shared" si="0"/>
        <v>5066.8054568999996</v>
      </c>
      <c r="I46" s="46">
        <f t="shared" si="0"/>
        <v>5950.9210868000009</v>
      </c>
      <c r="J46" s="46">
        <f t="shared" si="0"/>
        <v>7955.9956673000015</v>
      </c>
      <c r="K46" s="46">
        <f t="shared" si="0"/>
        <v>632.37419509999984</v>
      </c>
      <c r="L46" s="46">
        <f t="shared" si="0"/>
        <v>19606.096406099994</v>
      </c>
      <c r="M46" s="46">
        <f t="shared" si="0"/>
        <v>10330.046479500001</v>
      </c>
      <c r="N46" s="46">
        <f t="shared" si="0"/>
        <v>12911.306727300002</v>
      </c>
      <c r="O46" s="46">
        <f t="shared" si="0"/>
        <v>16062.185497200002</v>
      </c>
      <c r="P46" s="46">
        <f t="shared" si="0"/>
        <v>5579.1226000999995</v>
      </c>
      <c r="Q46" s="46">
        <f t="shared" si="0"/>
        <v>44882.661304100009</v>
      </c>
      <c r="R46" s="46">
        <f t="shared" si="0"/>
        <v>18979.604221399997</v>
      </c>
      <c r="S46" s="46">
        <f t="shared" si="0"/>
        <v>23970.286081899998</v>
      </c>
      <c r="T46" s="46">
        <f t="shared" si="0"/>
        <v>24593.625784299998</v>
      </c>
      <c r="U46" s="46">
        <f t="shared" si="0"/>
        <v>7058.281783899999</v>
      </c>
      <c r="V46" s="46">
        <f t="shared" si="0"/>
        <v>74601.797871500006</v>
      </c>
      <c r="W46" s="46">
        <f t="shared" si="0"/>
        <v>16146.770801499997</v>
      </c>
      <c r="X46" s="46">
        <f t="shared" si="0"/>
        <v>21418.305048200004</v>
      </c>
      <c r="Y46" s="46">
        <f t="shared" si="0"/>
        <v>22267.345553099996</v>
      </c>
      <c r="Z46" s="46">
        <f t="shared" si="0"/>
        <v>6458.251717099999</v>
      </c>
      <c r="AA46" s="46">
        <f t="shared" si="0"/>
        <v>66290.673119899991</v>
      </c>
      <c r="AB46" s="46">
        <f t="shared" si="0"/>
        <v>15905.884675999996</v>
      </c>
      <c r="AC46" s="46">
        <f t="shared" si="0"/>
        <v>21063.993224400001</v>
      </c>
      <c r="AD46" s="46">
        <f t="shared" si="0"/>
        <v>23085.230919199992</v>
      </c>
      <c r="AE46" s="46">
        <f t="shared" si="0"/>
        <v>6542.3986537999999</v>
      </c>
      <c r="AF46" s="46">
        <f t="shared" si="0"/>
        <v>66597.507473400008</v>
      </c>
      <c r="AG46" s="46">
        <f t="shared" si="0"/>
        <v>17741.0869341</v>
      </c>
      <c r="AH46" s="46">
        <f t="shared" si="0"/>
        <v>23131.295346299998</v>
      </c>
      <c r="AI46" s="46">
        <f t="shared" si="0"/>
        <v>25042.362663299999</v>
      </c>
      <c r="AJ46" s="46">
        <f t="shared" si="0"/>
        <v>6335.5439700000006</v>
      </c>
      <c r="AK46" s="46">
        <f t="shared" si="0"/>
        <v>72250.288913699987</v>
      </c>
      <c r="AL46" s="46">
        <f t="shared" si="0"/>
        <v>19193.254735800005</v>
      </c>
      <c r="AM46" s="46">
        <f t="shared" si="0"/>
        <v>25411.337570599997</v>
      </c>
      <c r="AN46" s="46">
        <f t="shared" si="0"/>
        <v>29164.92065199999</v>
      </c>
      <c r="AO46" s="46">
        <f t="shared" si="0"/>
        <v>7078.8980968999986</v>
      </c>
      <c r="AP46" s="46">
        <f t="shared" si="0"/>
        <v>80848.411055299992</v>
      </c>
      <c r="AQ46" s="46">
        <f t="shared" si="0"/>
        <v>19189.2313498</v>
      </c>
      <c r="AR46" s="46">
        <f t="shared" si="0"/>
        <v>25540.170658199993</v>
      </c>
      <c r="AS46" s="46">
        <f t="shared" si="0"/>
        <v>29913.467966400003</v>
      </c>
      <c r="AT46" s="46">
        <f t="shared" si="0"/>
        <v>7432.2671700000019</v>
      </c>
      <c r="AU46" s="46">
        <f t="shared" si="0"/>
        <v>82075.137144400025</v>
      </c>
      <c r="AV46" s="46">
        <f t="shared" si="0"/>
        <v>21365.393042199998</v>
      </c>
      <c r="AW46" s="46">
        <f t="shared" si="0"/>
        <v>27803.574723500002</v>
      </c>
      <c r="AX46" s="46">
        <f t="shared" si="0"/>
        <v>30375.247233399998</v>
      </c>
      <c r="AY46" s="46">
        <f t="shared" si="0"/>
        <v>7608.4761201999991</v>
      </c>
      <c r="AZ46" s="46">
        <f t="shared" si="0"/>
        <v>87152.691119300012</v>
      </c>
      <c r="BA46" s="46">
        <f t="shared" si="0"/>
        <v>21932.414225299995</v>
      </c>
      <c r="BB46" s="46">
        <f t="shared" si="0"/>
        <v>29024.645805499993</v>
      </c>
      <c r="BC46" s="46">
        <f t="shared" si="0"/>
        <v>32868.646172800007</v>
      </c>
      <c r="BD46" s="46">
        <f t="shared" si="0"/>
        <v>7739.308793799999</v>
      </c>
      <c r="BE46" s="46">
        <f t="shared" si="0"/>
        <v>91565.014997400052</v>
      </c>
      <c r="BF46" s="46">
        <f t="shared" si="0"/>
        <v>21092.255733299993</v>
      </c>
      <c r="BG46" s="46">
        <f t="shared" si="0"/>
        <v>27272.8050253</v>
      </c>
      <c r="BH46" s="46">
        <f t="shared" si="0"/>
        <v>30871.289606200004</v>
      </c>
      <c r="BI46" s="46">
        <f t="shared" si="0"/>
        <v>8865.243362600002</v>
      </c>
      <c r="BJ46" s="46">
        <f t="shared" si="0"/>
        <v>88101.593727400017</v>
      </c>
      <c r="BK46" s="46">
        <f t="shared" si="0"/>
        <v>22973.2346975</v>
      </c>
      <c r="BL46" s="46">
        <f t="shared" si="0"/>
        <v>29329.157996000002</v>
      </c>
      <c r="BM46" s="46">
        <f t="shared" si="0"/>
        <v>31745.334619100006</v>
      </c>
      <c r="BN46" s="46">
        <f t="shared" si="0"/>
        <v>7821.9752641000005</v>
      </c>
      <c r="BO46" s="46">
        <f t="shared" si="0"/>
        <v>91869.702576700001</v>
      </c>
    </row>
    <row r="47" spans="1:67" x14ac:dyDescent="0.2">
      <c r="C47" s="41"/>
      <c r="D47" s="41"/>
      <c r="E47" s="41"/>
      <c r="F47" s="41"/>
      <c r="G47" s="41"/>
    </row>
    <row r="48" spans="1:67" x14ac:dyDescent="0.2">
      <c r="A48" s="63" t="s">
        <v>91</v>
      </c>
      <c r="B48" s="63"/>
      <c r="C48" s="25">
        <f t="shared" ref="C48" si="1">H48+M48+R48</f>
        <v>0</v>
      </c>
      <c r="D48" s="25">
        <f t="shared" ref="D48" si="2">I48+N48+S48</f>
        <v>0</v>
      </c>
      <c r="E48" s="25">
        <f>J48+O48+T48+Y48+AD48+AI48+AN48+AS48+AX48+BC48+BH48+BM48</f>
        <v>261773.70000000004</v>
      </c>
      <c r="F48" s="25">
        <f>K48+P48+U48+Z48+AE48+AJ48+AO48+AT48+AY48+BD48+BI48+BN48</f>
        <v>9189.85</v>
      </c>
      <c r="G48" s="25">
        <f>L48+Q48+V48+AA48+AF48+AK48+AP48+AU48+AZ48+BE48+BJ48+BO48</f>
        <v>270963.55</v>
      </c>
      <c r="H48" s="31">
        <f t="shared" ref="H48" si="3">M48+R48+W48</f>
        <v>0</v>
      </c>
      <c r="I48" s="31">
        <f t="shared" ref="I48" si="4">N48+S48+X48</f>
        <v>0</v>
      </c>
      <c r="J48" s="32">
        <v>12073.5</v>
      </c>
      <c r="K48" s="33">
        <v>492.74</v>
      </c>
      <c r="L48" s="34">
        <f>K48+J48</f>
        <v>12566.24</v>
      </c>
      <c r="M48" s="31">
        <f t="shared" ref="M48" si="5">R48+W48+AB48</f>
        <v>0</v>
      </c>
      <c r="N48" s="31">
        <f t="shared" ref="N48" si="6">S48+X48+AC48</f>
        <v>0</v>
      </c>
      <c r="O48" s="32">
        <v>16640.38</v>
      </c>
      <c r="P48" s="33">
        <v>627.89</v>
      </c>
      <c r="Q48" s="34">
        <f>P48+O48</f>
        <v>17268.27</v>
      </c>
      <c r="R48" s="31">
        <f t="shared" ref="R48" si="7">W48+AB48+AG48</f>
        <v>0</v>
      </c>
      <c r="S48" s="31">
        <f t="shared" ref="S48" si="8">X48+AC48+AH48</f>
        <v>0</v>
      </c>
      <c r="T48" s="32">
        <v>15709</v>
      </c>
      <c r="U48" s="33">
        <v>607</v>
      </c>
      <c r="V48" s="34">
        <f>U48+T48</f>
        <v>16316</v>
      </c>
      <c r="W48" s="31">
        <f t="shared" ref="W48" si="9">AB48+AG48+AL48</f>
        <v>0</v>
      </c>
      <c r="X48" s="31">
        <f t="shared" ref="X48" si="10">AC48+AH48+AM48</f>
        <v>0</v>
      </c>
      <c r="Y48" s="32">
        <v>20324</v>
      </c>
      <c r="Z48" s="33">
        <v>807</v>
      </c>
      <c r="AA48" s="34">
        <f>Z48+Y48</f>
        <v>21131</v>
      </c>
      <c r="AB48" s="31">
        <f t="shared" ref="AB48" si="11">AG48+AL48+AQ48</f>
        <v>0</v>
      </c>
      <c r="AC48" s="31">
        <f t="shared" ref="AC48" si="12">AH48+AM48+AR48</f>
        <v>0</v>
      </c>
      <c r="AD48" s="32">
        <v>19179</v>
      </c>
      <c r="AE48" s="33">
        <v>673</v>
      </c>
      <c r="AF48" s="34">
        <f>AE48+AD48</f>
        <v>19852</v>
      </c>
      <c r="AG48" s="31">
        <f t="shared" ref="AG48" si="13">AL48+AQ48+AV48</f>
        <v>0</v>
      </c>
      <c r="AH48" s="31">
        <f t="shared" ref="AH48" si="14">AM48+AR48+AW48</f>
        <v>0</v>
      </c>
      <c r="AI48" s="32">
        <v>22441.58</v>
      </c>
      <c r="AJ48" s="33">
        <v>788.12</v>
      </c>
      <c r="AK48" s="34">
        <f>AJ48+AI48</f>
        <v>23229.7</v>
      </c>
      <c r="AL48" s="31">
        <f t="shared" ref="AL48" si="15">AQ48+AV48+BA48</f>
        <v>0</v>
      </c>
      <c r="AM48" s="31">
        <f t="shared" ref="AM48" si="16">AR48+AW48+BB48</f>
        <v>0</v>
      </c>
      <c r="AN48" s="32">
        <v>23374.65</v>
      </c>
      <c r="AO48" s="33">
        <v>932.39</v>
      </c>
      <c r="AP48" s="34">
        <f>AO48+AN48</f>
        <v>24307.040000000001</v>
      </c>
      <c r="AQ48" s="31">
        <f t="shared" ref="AQ48" si="17">AV48+BA48+BF48</f>
        <v>0</v>
      </c>
      <c r="AR48" s="31">
        <f t="shared" ref="AR48" si="18">AW48+BB48+BG48</f>
        <v>0</v>
      </c>
      <c r="AS48" s="32">
        <v>22078.28</v>
      </c>
      <c r="AT48" s="33">
        <v>809.48</v>
      </c>
      <c r="AU48" s="34">
        <f>AT48+AS48</f>
        <v>22887.759999999998</v>
      </c>
      <c r="AV48" s="31">
        <f t="shared" ref="AV48" si="19">BA48+BF48+BK48</f>
        <v>0</v>
      </c>
      <c r="AW48" s="31">
        <f t="shared" ref="AW48" si="20">BB48+BG48+BL48</f>
        <v>0</v>
      </c>
      <c r="AX48" s="32">
        <v>27050.29</v>
      </c>
      <c r="AY48" s="33">
        <v>970.89</v>
      </c>
      <c r="AZ48" s="34">
        <f>AY48+AX48</f>
        <v>28021.18</v>
      </c>
      <c r="BA48" s="31">
        <f t="shared" ref="BA48" si="21">BF48+BK48+BP48</f>
        <v>0</v>
      </c>
      <c r="BB48" s="31">
        <f t="shared" ref="BB48" si="22">BG48+BL48+BQ48</f>
        <v>0</v>
      </c>
      <c r="BC48" s="32">
        <v>27424</v>
      </c>
      <c r="BD48" s="33">
        <v>886.26</v>
      </c>
      <c r="BE48" s="34">
        <f>BD48+BC48</f>
        <v>28310.26</v>
      </c>
      <c r="BF48" s="31">
        <f t="shared" ref="BF48" si="23">BK48+BP48+BU48</f>
        <v>0</v>
      </c>
      <c r="BG48" s="31">
        <f t="shared" ref="BG48" si="24">BL48+BQ48+BV48</f>
        <v>0</v>
      </c>
      <c r="BH48" s="32">
        <v>24381.98</v>
      </c>
      <c r="BI48" s="33">
        <v>659.85</v>
      </c>
      <c r="BJ48" s="34">
        <f>BI48+BH48</f>
        <v>25041.829999999998</v>
      </c>
      <c r="BK48" s="31">
        <f t="shared" ref="BK48" si="25">BP48+BU48+BZ48</f>
        <v>0</v>
      </c>
      <c r="BL48" s="31">
        <f t="shared" ref="BL48" si="26">BQ48+BV48+CA48</f>
        <v>0</v>
      </c>
      <c r="BM48" s="32">
        <v>31097.040000000001</v>
      </c>
      <c r="BN48" s="33">
        <v>935.23</v>
      </c>
      <c r="BO48" s="34">
        <f>BN48+BM48</f>
        <v>32032.27</v>
      </c>
    </row>
    <row r="49" spans="1:67" x14ac:dyDescent="0.2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67" x14ac:dyDescent="0.2">
      <c r="A50" s="62" t="s">
        <v>46</v>
      </c>
      <c r="B50" s="62"/>
      <c r="C50" s="18">
        <f t="shared" ref="C50:BN50" si="27">C48+C46</f>
        <v>209915.98235330003</v>
      </c>
      <c r="D50" s="18">
        <f t="shared" si="27"/>
        <v>272827.79929400003</v>
      </c>
      <c r="E50" s="18">
        <f t="shared" si="27"/>
        <v>565719.35233430006</v>
      </c>
      <c r="F50" s="18">
        <f t="shared" si="27"/>
        <v>88341.991727600034</v>
      </c>
      <c r="G50" s="18">
        <f t="shared" si="27"/>
        <v>1136805.1257091998</v>
      </c>
      <c r="H50" s="18">
        <f t="shared" si="27"/>
        <v>5066.8054568999996</v>
      </c>
      <c r="I50" s="18">
        <f t="shared" si="27"/>
        <v>5950.9210868000009</v>
      </c>
      <c r="J50" s="18">
        <f t="shared" si="27"/>
        <v>20029.495667300002</v>
      </c>
      <c r="K50" s="18">
        <f t="shared" si="27"/>
        <v>1125.1141951</v>
      </c>
      <c r="L50" s="18">
        <f t="shared" si="27"/>
        <v>32172.336406099996</v>
      </c>
      <c r="M50" s="18">
        <f t="shared" si="27"/>
        <v>10330.046479500001</v>
      </c>
      <c r="N50" s="18">
        <f t="shared" si="27"/>
        <v>12911.306727300002</v>
      </c>
      <c r="O50" s="18">
        <f t="shared" si="27"/>
        <v>32702.565497200005</v>
      </c>
      <c r="P50" s="18">
        <f t="shared" si="27"/>
        <v>6207.0126000999999</v>
      </c>
      <c r="Q50" s="18">
        <f t="shared" si="27"/>
        <v>62150.931304100013</v>
      </c>
      <c r="R50" s="18">
        <f t="shared" si="27"/>
        <v>18979.604221399997</v>
      </c>
      <c r="S50" s="18">
        <f t="shared" si="27"/>
        <v>23970.286081899998</v>
      </c>
      <c r="T50" s="18">
        <f t="shared" si="27"/>
        <v>40302.625784299998</v>
      </c>
      <c r="U50" s="18">
        <f t="shared" si="27"/>
        <v>7665.281783899999</v>
      </c>
      <c r="V50" s="18">
        <f t="shared" si="27"/>
        <v>90917.797871500006</v>
      </c>
      <c r="W50" s="18">
        <f t="shared" si="27"/>
        <v>16146.770801499997</v>
      </c>
      <c r="X50" s="18">
        <f t="shared" si="27"/>
        <v>21418.305048200004</v>
      </c>
      <c r="Y50" s="18">
        <f t="shared" si="27"/>
        <v>42591.345553099993</v>
      </c>
      <c r="Z50" s="18">
        <f t="shared" si="27"/>
        <v>7265.251717099999</v>
      </c>
      <c r="AA50" s="18">
        <f t="shared" si="27"/>
        <v>87421.673119899991</v>
      </c>
      <c r="AB50" s="18">
        <f t="shared" si="27"/>
        <v>15905.884675999996</v>
      </c>
      <c r="AC50" s="18">
        <f t="shared" si="27"/>
        <v>21063.993224400001</v>
      </c>
      <c r="AD50" s="18">
        <f t="shared" si="27"/>
        <v>42264.230919199996</v>
      </c>
      <c r="AE50" s="18">
        <f t="shared" si="27"/>
        <v>7215.3986537999999</v>
      </c>
      <c r="AF50" s="18">
        <f t="shared" si="27"/>
        <v>86449.507473400008</v>
      </c>
      <c r="AG50" s="18">
        <f t="shared" si="27"/>
        <v>17741.0869341</v>
      </c>
      <c r="AH50" s="18">
        <f t="shared" si="27"/>
        <v>23131.295346299998</v>
      </c>
      <c r="AI50" s="18">
        <f t="shared" si="27"/>
        <v>47483.942663299997</v>
      </c>
      <c r="AJ50" s="18">
        <f t="shared" si="27"/>
        <v>7123.6639700000005</v>
      </c>
      <c r="AK50" s="18">
        <f t="shared" si="27"/>
        <v>95479.988913699985</v>
      </c>
      <c r="AL50" s="18">
        <f t="shared" si="27"/>
        <v>19193.254735800005</v>
      </c>
      <c r="AM50" s="18">
        <f t="shared" si="27"/>
        <v>25411.337570599997</v>
      </c>
      <c r="AN50" s="18">
        <f t="shared" si="27"/>
        <v>52539.570651999995</v>
      </c>
      <c r="AO50" s="18">
        <f t="shared" si="27"/>
        <v>8011.2880968999989</v>
      </c>
      <c r="AP50" s="18">
        <f t="shared" si="27"/>
        <v>105155.45105529999</v>
      </c>
      <c r="AQ50" s="18">
        <f t="shared" si="27"/>
        <v>19189.2313498</v>
      </c>
      <c r="AR50" s="18">
        <f t="shared" si="27"/>
        <v>25540.170658199993</v>
      </c>
      <c r="AS50" s="18">
        <f t="shared" si="27"/>
        <v>51991.747966399998</v>
      </c>
      <c r="AT50" s="18">
        <f t="shared" si="27"/>
        <v>8241.7471700000024</v>
      </c>
      <c r="AU50" s="18">
        <f t="shared" si="27"/>
        <v>104962.89714440002</v>
      </c>
      <c r="AV50" s="18">
        <f t="shared" si="27"/>
        <v>21365.393042199998</v>
      </c>
      <c r="AW50" s="18">
        <f t="shared" si="27"/>
        <v>27803.574723500002</v>
      </c>
      <c r="AX50" s="18">
        <f t="shared" si="27"/>
        <v>57425.537233399999</v>
      </c>
      <c r="AY50" s="18">
        <f t="shared" si="27"/>
        <v>8579.3661201999985</v>
      </c>
      <c r="AZ50" s="18">
        <f t="shared" si="27"/>
        <v>115173.87111930002</v>
      </c>
      <c r="BA50" s="18">
        <f t="shared" si="27"/>
        <v>21932.414225299995</v>
      </c>
      <c r="BB50" s="18">
        <f t="shared" si="27"/>
        <v>29024.645805499993</v>
      </c>
      <c r="BC50" s="18">
        <f t="shared" si="27"/>
        <v>60292.646172800007</v>
      </c>
      <c r="BD50" s="18">
        <f t="shared" si="27"/>
        <v>8625.5687937999992</v>
      </c>
      <c r="BE50" s="18">
        <f t="shared" si="27"/>
        <v>119875.27499740005</v>
      </c>
      <c r="BF50" s="18">
        <f t="shared" si="27"/>
        <v>21092.255733299993</v>
      </c>
      <c r="BG50" s="18">
        <f t="shared" si="27"/>
        <v>27272.8050253</v>
      </c>
      <c r="BH50" s="18">
        <f t="shared" si="27"/>
        <v>55253.269606200003</v>
      </c>
      <c r="BI50" s="18">
        <f t="shared" si="27"/>
        <v>9525.0933626000024</v>
      </c>
      <c r="BJ50" s="18">
        <f t="shared" si="27"/>
        <v>113143.42372740002</v>
      </c>
      <c r="BK50" s="18">
        <f t="shared" si="27"/>
        <v>22973.2346975</v>
      </c>
      <c r="BL50" s="18">
        <f t="shared" si="27"/>
        <v>29329.157996000002</v>
      </c>
      <c r="BM50" s="18">
        <f t="shared" si="27"/>
        <v>62842.37461910001</v>
      </c>
      <c r="BN50" s="18">
        <f t="shared" si="27"/>
        <v>8757.2052641000009</v>
      </c>
      <c r="BO50" s="18">
        <f t="shared" ref="BO50" si="28">BO48+BO46</f>
        <v>123901.97257670001</v>
      </c>
    </row>
    <row r="51" spans="1:67" x14ac:dyDescent="0.2">
      <c r="AK51" s="6"/>
      <c r="BH51" s="29"/>
      <c r="BI51" s="6"/>
      <c r="BJ51" s="6"/>
    </row>
    <row r="53" spans="1:67" ht="16" x14ac:dyDescent="0.2">
      <c r="B53" s="73" t="s">
        <v>109</v>
      </c>
    </row>
    <row r="54" spans="1:67" x14ac:dyDescent="0.2">
      <c r="B54" s="74" t="s">
        <v>110</v>
      </c>
      <c r="C54" s="74"/>
      <c r="D54" s="74"/>
      <c r="E54" s="74"/>
      <c r="F54" s="74"/>
      <c r="G54" s="74"/>
      <c r="H54" s="74"/>
    </row>
  </sheetData>
  <mergeCells count="21">
    <mergeCell ref="B54:H54"/>
    <mergeCell ref="A2:B2"/>
    <mergeCell ref="A4:B4"/>
    <mergeCell ref="A50:B50"/>
    <mergeCell ref="R5:V5"/>
    <mergeCell ref="A48:B48"/>
    <mergeCell ref="A46:B46"/>
    <mergeCell ref="A5:A6"/>
    <mergeCell ref="B5:B6"/>
    <mergeCell ref="H5:L5"/>
    <mergeCell ref="M5:Q5"/>
    <mergeCell ref="C5:G5"/>
    <mergeCell ref="AV5:AZ5"/>
    <mergeCell ref="BA5:BE5"/>
    <mergeCell ref="BF5:BJ5"/>
    <mergeCell ref="BK5:BO5"/>
    <mergeCell ref="W5:AA5"/>
    <mergeCell ref="AB5:AF5"/>
    <mergeCell ref="AG5:AK5"/>
    <mergeCell ref="AL5:AP5"/>
    <mergeCell ref="AQ5:AU5"/>
  </mergeCells>
  <pageMargins left="0.7" right="0.7" top="0.75" bottom="0.75" header="0.3" footer="0.3"/>
  <pageSetup scale="45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E9605-A3A5-D64D-A077-668254326699}">
  <sheetPr>
    <pageSetUpPr fitToPage="1"/>
  </sheetPr>
  <dimension ref="A1:BO56"/>
  <sheetViews>
    <sheetView tabSelected="1" zoomScaleNormal="100" workbookViewId="0">
      <pane xSplit="1" ySplit="8" topLeftCell="B46" activePane="bottomRight" state="frozen"/>
      <selection pane="topRight" activeCell="B1" sqref="B1"/>
      <selection pane="bottomLeft" activeCell="A9" sqref="A9"/>
      <selection pane="bottomRight" activeCell="B55" sqref="B55:H56"/>
    </sheetView>
  </sheetViews>
  <sheetFormatPr baseColWidth="10" defaultColWidth="11.5" defaultRowHeight="15" x14ac:dyDescent="0.2"/>
  <cols>
    <col min="1" max="1" width="7.6640625" bestFit="1" customWidth="1"/>
    <col min="2" max="2" width="23.6640625" bestFit="1" customWidth="1"/>
    <col min="3" max="3" width="11.33203125" bestFit="1" customWidth="1"/>
    <col min="4" max="4" width="10.5" bestFit="1" customWidth="1"/>
    <col min="5" max="6" width="11.6640625" bestFit="1" customWidth="1"/>
    <col min="7" max="7" width="11.83203125" bestFit="1" customWidth="1"/>
    <col min="8" max="8" width="9.33203125" bestFit="1" customWidth="1"/>
    <col min="9" max="9" width="9.5" bestFit="1" customWidth="1"/>
    <col min="10" max="10" width="10.1640625" bestFit="1" customWidth="1"/>
    <col min="11" max="11" width="7.83203125" bestFit="1" customWidth="1"/>
    <col min="12" max="12" width="10.33203125" bestFit="1" customWidth="1"/>
    <col min="13" max="14" width="9.33203125" bestFit="1" customWidth="1"/>
    <col min="15" max="15" width="10.1640625" bestFit="1" customWidth="1"/>
    <col min="16" max="16" width="7.83203125" bestFit="1" customWidth="1"/>
    <col min="17" max="17" width="10.33203125" bestFit="1" customWidth="1"/>
    <col min="18" max="19" width="9.33203125" bestFit="1" customWidth="1"/>
    <col min="20" max="20" width="10.1640625" bestFit="1" customWidth="1"/>
    <col min="21" max="21" width="7.83203125" bestFit="1" customWidth="1"/>
    <col min="22" max="22" width="10.33203125" bestFit="1" customWidth="1"/>
  </cols>
  <sheetData>
    <row r="1" spans="1:67" x14ac:dyDescent="0.2">
      <c r="A1" s="70" t="s">
        <v>105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67" x14ac:dyDescent="0.2">
      <c r="A2" s="60"/>
      <c r="B2" s="60"/>
      <c r="C2" s="60"/>
    </row>
    <row r="3" spans="1:67" x14ac:dyDescent="0.2">
      <c r="C3" s="1" t="s">
        <v>0</v>
      </c>
    </row>
    <row r="4" spans="1:67" x14ac:dyDescent="0.2">
      <c r="A4" s="55" t="s">
        <v>92</v>
      </c>
      <c r="B4" s="55"/>
      <c r="C4" s="55"/>
    </row>
    <row r="5" spans="1:67" x14ac:dyDescent="0.2">
      <c r="C5" s="1"/>
    </row>
    <row r="7" spans="1:67" ht="16" x14ac:dyDescent="0.2">
      <c r="A7" s="72" t="s">
        <v>99</v>
      </c>
      <c r="B7" s="72" t="s">
        <v>1</v>
      </c>
      <c r="C7" s="65" t="s">
        <v>106</v>
      </c>
      <c r="D7" s="66"/>
      <c r="E7" s="66"/>
      <c r="F7" s="66"/>
      <c r="G7" s="67"/>
      <c r="H7" s="68">
        <v>43922</v>
      </c>
      <c r="I7" s="68"/>
      <c r="J7" s="68"/>
      <c r="K7" s="68"/>
      <c r="L7" s="68"/>
      <c r="M7" s="68">
        <v>43952</v>
      </c>
      <c r="N7" s="68"/>
      <c r="O7" s="68"/>
      <c r="P7" s="68"/>
      <c r="Q7" s="68"/>
      <c r="R7" s="68">
        <v>43983</v>
      </c>
      <c r="S7" s="68"/>
      <c r="T7" s="68"/>
      <c r="U7" s="68"/>
      <c r="V7" s="68"/>
      <c r="W7" s="68">
        <v>44013</v>
      </c>
      <c r="X7" s="68"/>
      <c r="Y7" s="68"/>
      <c r="Z7" s="68"/>
      <c r="AA7" s="68"/>
      <c r="AB7" s="68">
        <v>44044</v>
      </c>
      <c r="AC7" s="68"/>
      <c r="AD7" s="68"/>
      <c r="AE7" s="68"/>
      <c r="AF7" s="68"/>
      <c r="AG7" s="68">
        <v>44075</v>
      </c>
      <c r="AH7" s="68"/>
      <c r="AI7" s="68"/>
      <c r="AJ7" s="68"/>
      <c r="AK7" s="68"/>
      <c r="AL7" s="68">
        <v>44105</v>
      </c>
      <c r="AM7" s="68"/>
      <c r="AN7" s="68"/>
      <c r="AO7" s="68"/>
      <c r="AP7" s="68"/>
      <c r="AQ7" s="68">
        <v>44136</v>
      </c>
      <c r="AR7" s="68"/>
      <c r="AS7" s="68"/>
      <c r="AT7" s="68"/>
      <c r="AU7" s="68"/>
      <c r="AV7" s="68">
        <v>44166</v>
      </c>
      <c r="AW7" s="68"/>
      <c r="AX7" s="68"/>
      <c r="AY7" s="68"/>
      <c r="AZ7" s="68"/>
      <c r="BA7" s="68">
        <v>44197</v>
      </c>
      <c r="BB7" s="68"/>
      <c r="BC7" s="68"/>
      <c r="BD7" s="68"/>
      <c r="BE7" s="68"/>
      <c r="BF7" s="68">
        <v>44228</v>
      </c>
      <c r="BG7" s="68"/>
      <c r="BH7" s="68"/>
      <c r="BI7" s="68"/>
      <c r="BJ7" s="68"/>
      <c r="BK7" s="68">
        <v>44256</v>
      </c>
      <c r="BL7" s="68"/>
      <c r="BM7" s="68"/>
      <c r="BN7" s="68"/>
      <c r="BO7" s="68"/>
    </row>
    <row r="8" spans="1:67" ht="16" x14ac:dyDescent="0.2">
      <c r="A8" s="72"/>
      <c r="B8" s="72"/>
      <c r="C8" s="44" t="s">
        <v>2</v>
      </c>
      <c r="D8" s="44" t="s">
        <v>3</v>
      </c>
      <c r="E8" s="44" t="s">
        <v>4</v>
      </c>
      <c r="F8" s="44" t="s">
        <v>5</v>
      </c>
      <c r="G8" s="44" t="s">
        <v>45</v>
      </c>
      <c r="H8" s="43" t="s">
        <v>2</v>
      </c>
      <c r="I8" s="43" t="s">
        <v>3</v>
      </c>
      <c r="J8" s="43" t="s">
        <v>4</v>
      </c>
      <c r="K8" s="43" t="s">
        <v>5</v>
      </c>
      <c r="L8" s="43" t="s">
        <v>45</v>
      </c>
      <c r="M8" s="43" t="s">
        <v>2</v>
      </c>
      <c r="N8" s="43" t="s">
        <v>3</v>
      </c>
      <c r="O8" s="43" t="s">
        <v>4</v>
      </c>
      <c r="P8" s="43" t="s">
        <v>5</v>
      </c>
      <c r="Q8" s="43" t="s">
        <v>45</v>
      </c>
      <c r="R8" s="43" t="s">
        <v>2</v>
      </c>
      <c r="S8" s="43" t="s">
        <v>3</v>
      </c>
      <c r="T8" s="43" t="s">
        <v>4</v>
      </c>
      <c r="U8" s="43" t="s">
        <v>5</v>
      </c>
      <c r="V8" s="43" t="s">
        <v>45</v>
      </c>
      <c r="W8" s="43" t="s">
        <v>2</v>
      </c>
      <c r="X8" s="43" t="s">
        <v>3</v>
      </c>
      <c r="Y8" s="43" t="s">
        <v>4</v>
      </c>
      <c r="Z8" s="43" t="s">
        <v>5</v>
      </c>
      <c r="AA8" s="43" t="s">
        <v>45</v>
      </c>
      <c r="AB8" s="43" t="s">
        <v>2</v>
      </c>
      <c r="AC8" s="43" t="s">
        <v>3</v>
      </c>
      <c r="AD8" s="43" t="s">
        <v>4</v>
      </c>
      <c r="AE8" s="43" t="s">
        <v>5</v>
      </c>
      <c r="AF8" s="43" t="s">
        <v>45</v>
      </c>
      <c r="AG8" s="43" t="s">
        <v>2</v>
      </c>
      <c r="AH8" s="43" t="s">
        <v>3</v>
      </c>
      <c r="AI8" s="43" t="s">
        <v>4</v>
      </c>
      <c r="AJ8" s="43" t="s">
        <v>5</v>
      </c>
      <c r="AK8" s="43" t="s">
        <v>45</v>
      </c>
      <c r="AL8" s="43" t="s">
        <v>2</v>
      </c>
      <c r="AM8" s="43" t="s">
        <v>3</v>
      </c>
      <c r="AN8" s="43" t="s">
        <v>4</v>
      </c>
      <c r="AO8" s="43" t="s">
        <v>5</v>
      </c>
      <c r="AP8" s="43" t="s">
        <v>45</v>
      </c>
      <c r="AQ8" s="43" t="s">
        <v>2</v>
      </c>
      <c r="AR8" s="43" t="s">
        <v>3</v>
      </c>
      <c r="AS8" s="43" t="s">
        <v>4</v>
      </c>
      <c r="AT8" s="43" t="s">
        <v>5</v>
      </c>
      <c r="AU8" s="43" t="s">
        <v>45</v>
      </c>
      <c r="AV8" s="43" t="s">
        <v>2</v>
      </c>
      <c r="AW8" s="43" t="s">
        <v>3</v>
      </c>
      <c r="AX8" s="43" t="s">
        <v>4</v>
      </c>
      <c r="AY8" s="43" t="s">
        <v>5</v>
      </c>
      <c r="AZ8" s="43" t="s">
        <v>45</v>
      </c>
      <c r="BA8" s="43" t="s">
        <v>2</v>
      </c>
      <c r="BB8" s="43" t="s">
        <v>3</v>
      </c>
      <c r="BC8" s="43" t="s">
        <v>4</v>
      </c>
      <c r="BD8" s="43" t="s">
        <v>5</v>
      </c>
      <c r="BE8" s="43" t="s">
        <v>45</v>
      </c>
      <c r="BF8" s="43" t="s">
        <v>2</v>
      </c>
      <c r="BG8" s="43" t="s">
        <v>3</v>
      </c>
      <c r="BH8" s="43" t="s">
        <v>4</v>
      </c>
      <c r="BI8" s="43" t="s">
        <v>5</v>
      </c>
      <c r="BJ8" s="43" t="s">
        <v>45</v>
      </c>
      <c r="BK8" s="43" t="s">
        <v>2</v>
      </c>
      <c r="BL8" s="43" t="s">
        <v>3</v>
      </c>
      <c r="BM8" s="43" t="s">
        <v>4</v>
      </c>
      <c r="BN8" s="43" t="s">
        <v>5</v>
      </c>
      <c r="BO8" s="43" t="s">
        <v>45</v>
      </c>
    </row>
    <row r="9" spans="1:67" ht="16" x14ac:dyDescent="0.2">
      <c r="A9" s="4" t="s">
        <v>47</v>
      </c>
      <c r="B9" s="2" t="s">
        <v>6</v>
      </c>
      <c r="C9" s="14">
        <f>H9+M9+R9+W9+AB9+AG9+AL9+AQ9+AV9+BA9+BF9+BK9</f>
        <v>18.107955262000001</v>
      </c>
      <c r="D9" s="14">
        <f t="shared" ref="D9:G24" si="0">I9+N9+S9+X9+AC9+AH9+AM9+AR9+AW9+BB9+BG9+BL9</f>
        <v>16.895138962000001</v>
      </c>
      <c r="E9" s="14">
        <f t="shared" si="0"/>
        <v>41.112765596000003</v>
      </c>
      <c r="F9" s="14">
        <f t="shared" si="0"/>
        <v>6.7128599999999997E-2</v>
      </c>
      <c r="G9" s="14">
        <f t="shared" si="0"/>
        <v>76.182988299999991</v>
      </c>
      <c r="H9" s="24">
        <v>0.68183663999999999</v>
      </c>
      <c r="I9" s="24">
        <v>0.52830714000000001</v>
      </c>
      <c r="J9" s="24">
        <v>4.6275989200000005</v>
      </c>
      <c r="K9" s="24">
        <v>0</v>
      </c>
      <c r="L9" s="24">
        <v>5.8377426999999997</v>
      </c>
      <c r="M9" s="24">
        <v>1.9378886940000002</v>
      </c>
      <c r="N9" s="24">
        <v>1.7911853940000002</v>
      </c>
      <c r="O9" s="24">
        <v>2.5835650499999998</v>
      </c>
      <c r="P9" s="24">
        <v>0</v>
      </c>
      <c r="Q9" s="24">
        <v>6.3126391000000002</v>
      </c>
      <c r="R9" s="24">
        <v>2.2359708999999999</v>
      </c>
      <c r="S9" s="24">
        <v>1.2259599999999999</v>
      </c>
      <c r="T9" s="24">
        <v>4.5521732999999998</v>
      </c>
      <c r="U9" s="24">
        <v>2.5878700000000001E-2</v>
      </c>
      <c r="V9" s="24">
        <v>8.0399829</v>
      </c>
      <c r="W9" s="24">
        <v>1.2895334000000001</v>
      </c>
      <c r="X9" s="24">
        <v>1.2888644</v>
      </c>
      <c r="Y9" s="24">
        <v>0.21013499999999999</v>
      </c>
      <c r="Z9" s="24">
        <v>0</v>
      </c>
      <c r="AA9" s="24">
        <v>2.7885328</v>
      </c>
      <c r="AB9" s="24">
        <v>1.6714751000000001</v>
      </c>
      <c r="AC9" s="24">
        <v>1.4799632</v>
      </c>
      <c r="AD9" s="24">
        <v>4.2072582399999998</v>
      </c>
      <c r="AE9" s="24">
        <v>1.3941500000000001E-2</v>
      </c>
      <c r="AF9" s="24">
        <v>7.3726380000000002</v>
      </c>
      <c r="AG9" s="24">
        <v>1.1961961999999999</v>
      </c>
      <c r="AH9" s="24">
        <v>0.70369919999999997</v>
      </c>
      <c r="AI9" s="24">
        <v>2.0379577000000002</v>
      </c>
      <c r="AJ9" s="24">
        <v>2.2200000000000001E-2</v>
      </c>
      <c r="AK9" s="24">
        <v>3.9600531000000001</v>
      </c>
      <c r="AL9" s="24">
        <v>3.5964934500000001</v>
      </c>
      <c r="AM9" s="24">
        <v>3.3431541500000002</v>
      </c>
      <c r="AN9" s="24">
        <v>2.870912734</v>
      </c>
      <c r="AO9" s="24">
        <v>0</v>
      </c>
      <c r="AP9" s="24">
        <v>9.8105603000000006</v>
      </c>
      <c r="AQ9" s="24">
        <v>1.0736117999999999</v>
      </c>
      <c r="AR9" s="24">
        <v>1.1656871</v>
      </c>
      <c r="AS9" s="24">
        <v>0.69544220000000001</v>
      </c>
      <c r="AT9" s="24">
        <v>1.0474E-3</v>
      </c>
      <c r="AU9" s="24">
        <v>2.9357885000000001</v>
      </c>
      <c r="AV9" s="24">
        <v>0.84412773800000007</v>
      </c>
      <c r="AW9" s="24">
        <v>0.61283013799999997</v>
      </c>
      <c r="AX9" s="24">
        <v>4.4078545520000008</v>
      </c>
      <c r="AY9" s="24">
        <v>7.1500000000000003E-4</v>
      </c>
      <c r="AZ9" s="24">
        <v>5.8655273000000001</v>
      </c>
      <c r="BA9" s="24">
        <v>0.1959525</v>
      </c>
      <c r="BB9" s="24">
        <v>0.3791601</v>
      </c>
      <c r="BC9" s="24">
        <v>2.8140901</v>
      </c>
      <c r="BD9" s="24">
        <v>0</v>
      </c>
      <c r="BE9" s="24">
        <v>3.3892026999999998</v>
      </c>
      <c r="BF9" s="24">
        <v>0.85673869999999996</v>
      </c>
      <c r="BG9" s="24">
        <v>1.6969185</v>
      </c>
      <c r="BH9" s="24">
        <v>8.4740023999999998</v>
      </c>
      <c r="BI9" s="24">
        <v>5.1999999999999995E-4</v>
      </c>
      <c r="BJ9" s="24">
        <v>11.028179700000001</v>
      </c>
      <c r="BK9" s="24">
        <v>2.52813014</v>
      </c>
      <c r="BL9" s="24">
        <v>2.6794096399999998</v>
      </c>
      <c r="BM9" s="24">
        <v>3.6317754</v>
      </c>
      <c r="BN9" s="24">
        <v>2.826E-3</v>
      </c>
      <c r="BO9" s="24">
        <v>8.8421412000000004</v>
      </c>
    </row>
    <row r="10" spans="1:67" ht="16" x14ac:dyDescent="0.2">
      <c r="A10" s="4" t="s">
        <v>48</v>
      </c>
      <c r="B10" s="2" t="s">
        <v>7</v>
      </c>
      <c r="C10" s="14">
        <f t="shared" ref="C10:G44" si="1">H10+M10+R10+W10+AB10+AG10+AL10+AQ10+AV10+BA10+BF10+BK10</f>
        <v>111.17424010000001</v>
      </c>
      <c r="D10" s="14">
        <f t="shared" si="0"/>
        <v>143.27801070000001</v>
      </c>
      <c r="E10" s="14">
        <f t="shared" si="0"/>
        <v>255.67925814999998</v>
      </c>
      <c r="F10" s="14">
        <f t="shared" si="0"/>
        <v>0.15150829999999998</v>
      </c>
      <c r="G10" s="14">
        <f t="shared" si="0"/>
        <v>510.28301760000005</v>
      </c>
      <c r="H10" s="24">
        <v>7.5954819000000002</v>
      </c>
      <c r="I10" s="24">
        <v>8.6174491</v>
      </c>
      <c r="J10" s="24">
        <v>9.94458062</v>
      </c>
      <c r="K10" s="24">
        <v>1.6195000000000001E-3</v>
      </c>
      <c r="L10" s="24">
        <v>26.1591311</v>
      </c>
      <c r="M10" s="24">
        <v>10.483760500000001</v>
      </c>
      <c r="N10" s="24">
        <v>17.469941899999998</v>
      </c>
      <c r="O10" s="24">
        <v>25.940991440000001</v>
      </c>
      <c r="P10" s="24">
        <v>6.7374400000000001E-2</v>
      </c>
      <c r="Q10" s="24">
        <v>53.962068199999997</v>
      </c>
      <c r="R10" s="24">
        <v>10.679499</v>
      </c>
      <c r="S10" s="24">
        <v>9.8539540999999993</v>
      </c>
      <c r="T10" s="24">
        <v>14.895080609999999</v>
      </c>
      <c r="U10" s="24">
        <v>4.6927999999999997E-2</v>
      </c>
      <c r="V10" s="24">
        <v>35.475461799999998</v>
      </c>
      <c r="W10" s="24">
        <v>6.0291075999999997</v>
      </c>
      <c r="X10" s="24">
        <v>8.6060172999999995</v>
      </c>
      <c r="Y10" s="24">
        <v>19.347655199999998</v>
      </c>
      <c r="Z10" s="24">
        <v>0</v>
      </c>
      <c r="AA10" s="24">
        <v>33.982780200000001</v>
      </c>
      <c r="AB10" s="24">
        <v>9.9986569000000003</v>
      </c>
      <c r="AC10" s="24">
        <v>18.8067955</v>
      </c>
      <c r="AD10" s="24">
        <v>27.82778982</v>
      </c>
      <c r="AE10" s="24">
        <v>5.953E-3</v>
      </c>
      <c r="AF10" s="24">
        <v>56.639195399999998</v>
      </c>
      <c r="AG10" s="24">
        <v>7.2770348799999995</v>
      </c>
      <c r="AH10" s="24">
        <v>7.3278730799999998</v>
      </c>
      <c r="AI10" s="24">
        <v>30.680376239999998</v>
      </c>
      <c r="AJ10" s="24">
        <v>2.1196000000000001E-3</v>
      </c>
      <c r="AK10" s="24">
        <v>45.287403900000001</v>
      </c>
      <c r="AL10" s="24">
        <v>6.6346828000000002</v>
      </c>
      <c r="AM10" s="24">
        <v>8.7709045000000003</v>
      </c>
      <c r="AN10" s="24">
        <v>12.933511299999999</v>
      </c>
      <c r="AO10" s="24">
        <v>1.5781E-2</v>
      </c>
      <c r="AP10" s="24">
        <v>28.354879700000001</v>
      </c>
      <c r="AQ10" s="24">
        <v>13.370732520000001</v>
      </c>
      <c r="AR10" s="24">
        <v>11.64268972</v>
      </c>
      <c r="AS10" s="24">
        <v>30.327501119999997</v>
      </c>
      <c r="AT10" s="24">
        <v>7.3527999999999996E-3</v>
      </c>
      <c r="AU10" s="24">
        <v>55.348276200000001</v>
      </c>
      <c r="AV10" s="24">
        <v>11.469495</v>
      </c>
      <c r="AW10" s="24">
        <v>14.612781099999999</v>
      </c>
      <c r="AX10" s="24">
        <v>15.2846616</v>
      </c>
      <c r="AY10" s="24">
        <v>1.5363E-3</v>
      </c>
      <c r="AZ10" s="24">
        <v>41.368473600000002</v>
      </c>
      <c r="BA10" s="24">
        <v>5.5148026000000003</v>
      </c>
      <c r="BB10" s="24">
        <v>10.2285176</v>
      </c>
      <c r="BC10" s="24">
        <v>13.046147100000001</v>
      </c>
      <c r="BD10" s="24">
        <v>2.2499999999999999E-4</v>
      </c>
      <c r="BE10" s="24">
        <v>28.789692500000001</v>
      </c>
      <c r="BF10" s="24">
        <v>7.3757919999999997</v>
      </c>
      <c r="BG10" s="24">
        <v>11.654382</v>
      </c>
      <c r="BH10" s="24">
        <v>22.942771799999999</v>
      </c>
      <c r="BI10" s="24">
        <v>1.5551E-3</v>
      </c>
      <c r="BJ10" s="24">
        <v>41.974501099999998</v>
      </c>
      <c r="BK10" s="24">
        <v>14.745194400000001</v>
      </c>
      <c r="BL10" s="24">
        <v>15.686704799999999</v>
      </c>
      <c r="BM10" s="24">
        <v>32.5081913</v>
      </c>
      <c r="BN10" s="24">
        <v>1.0636E-3</v>
      </c>
      <c r="BO10" s="24">
        <v>62.941153900000003</v>
      </c>
    </row>
    <row r="11" spans="1:67" ht="16" x14ac:dyDescent="0.2">
      <c r="A11" s="4" t="s">
        <v>49</v>
      </c>
      <c r="B11" s="2" t="s">
        <v>8</v>
      </c>
      <c r="C11" s="14">
        <f t="shared" si="1"/>
        <v>403.819907699</v>
      </c>
      <c r="D11" s="14">
        <f t="shared" si="0"/>
        <v>679.39825599400001</v>
      </c>
      <c r="E11" s="14">
        <f t="shared" si="0"/>
        <v>263.01663024300001</v>
      </c>
      <c r="F11" s="14">
        <f t="shared" si="0"/>
        <v>3.1787597020000002</v>
      </c>
      <c r="G11" s="14">
        <f t="shared" si="0"/>
        <v>1349.4135545999998</v>
      </c>
      <c r="H11" s="24">
        <v>23.426270451000001</v>
      </c>
      <c r="I11" s="24">
        <v>47.141202189999994</v>
      </c>
      <c r="J11" s="24">
        <v>15.494597881999999</v>
      </c>
      <c r="K11" s="24">
        <v>0.43075147999999996</v>
      </c>
      <c r="L11" s="24">
        <v>86.492822399999994</v>
      </c>
      <c r="M11" s="24">
        <v>36.311510206000001</v>
      </c>
      <c r="N11" s="24">
        <v>68.129092450000002</v>
      </c>
      <c r="O11" s="24">
        <v>29.437472012000001</v>
      </c>
      <c r="P11" s="24">
        <v>0.135366391</v>
      </c>
      <c r="Q11" s="24">
        <v>134.01344090000001</v>
      </c>
      <c r="R11" s="24">
        <v>36.400843101</v>
      </c>
      <c r="S11" s="24">
        <v>68.101105536000006</v>
      </c>
      <c r="T11" s="24">
        <v>24.487719690000002</v>
      </c>
      <c r="U11" s="24">
        <v>1.3806111000000001</v>
      </c>
      <c r="V11" s="24">
        <v>130.37027950000001</v>
      </c>
      <c r="W11" s="24">
        <v>16.78016002</v>
      </c>
      <c r="X11" s="24">
        <v>34.761053105999999</v>
      </c>
      <c r="Y11" s="24">
        <v>17.235201059999998</v>
      </c>
      <c r="Z11" s="24">
        <v>0.27534882999999999</v>
      </c>
      <c r="AA11" s="24">
        <v>69.051762699999998</v>
      </c>
      <c r="AB11" s="24">
        <v>37.68391476</v>
      </c>
      <c r="AC11" s="24">
        <v>44.112991932</v>
      </c>
      <c r="AD11" s="24">
        <v>27.086453250000002</v>
      </c>
      <c r="AE11" s="24">
        <v>3.9426217999999999E-2</v>
      </c>
      <c r="AF11" s="24">
        <v>108.92278659999999</v>
      </c>
      <c r="AG11" s="24">
        <v>22.88161788</v>
      </c>
      <c r="AH11" s="24">
        <v>46.529317696</v>
      </c>
      <c r="AI11" s="24">
        <v>18.944557890000002</v>
      </c>
      <c r="AJ11" s="24">
        <v>0.12740381000000001</v>
      </c>
      <c r="AK11" s="24">
        <v>88.482897100000002</v>
      </c>
      <c r="AL11" s="24">
        <v>29.098553957999997</v>
      </c>
      <c r="AM11" s="24">
        <v>48.727529757999996</v>
      </c>
      <c r="AN11" s="24">
        <v>21.281342649999999</v>
      </c>
      <c r="AO11" s="24">
        <v>0.15076880000000001</v>
      </c>
      <c r="AP11" s="24">
        <v>99.258194799999998</v>
      </c>
      <c r="AQ11" s="24">
        <v>58.075348442999996</v>
      </c>
      <c r="AR11" s="24">
        <v>76.411724122999999</v>
      </c>
      <c r="AS11" s="24">
        <v>33.425261257999999</v>
      </c>
      <c r="AT11" s="24">
        <v>0.126961613</v>
      </c>
      <c r="AU11" s="24">
        <v>168.03929539999999</v>
      </c>
      <c r="AV11" s="24">
        <v>25.822832330000001</v>
      </c>
      <c r="AW11" s="24">
        <v>73.864135462000007</v>
      </c>
      <c r="AX11" s="24">
        <v>16.891846679</v>
      </c>
      <c r="AY11" s="24">
        <v>2.6399000000000001E-3</v>
      </c>
      <c r="AZ11" s="24">
        <v>116.5814551</v>
      </c>
      <c r="BA11" s="24">
        <v>21.102626309999998</v>
      </c>
      <c r="BB11" s="24">
        <v>43.351491209999999</v>
      </c>
      <c r="BC11" s="24">
        <v>15.969939619999998</v>
      </c>
      <c r="BD11" s="24">
        <v>3.3597990000000001E-2</v>
      </c>
      <c r="BE11" s="24">
        <v>80.457655299999999</v>
      </c>
      <c r="BF11" s="24">
        <v>20.95088045</v>
      </c>
      <c r="BG11" s="24">
        <v>44.493598560000002</v>
      </c>
      <c r="BH11" s="24">
        <v>8.9342042999999993</v>
      </c>
      <c r="BI11" s="24">
        <v>3.1807349999999998E-2</v>
      </c>
      <c r="BJ11" s="24">
        <v>74.410490600000003</v>
      </c>
      <c r="BK11" s="24">
        <v>75.285349789999998</v>
      </c>
      <c r="BL11" s="24">
        <v>83.775013971000007</v>
      </c>
      <c r="BM11" s="24">
        <v>33.828033951999998</v>
      </c>
      <c r="BN11" s="24">
        <v>0.44407622000000002</v>
      </c>
      <c r="BO11" s="24">
        <v>193.33247420000001</v>
      </c>
    </row>
    <row r="12" spans="1:67" ht="16" x14ac:dyDescent="0.2">
      <c r="A12" s="4" t="s">
        <v>50</v>
      </c>
      <c r="B12" s="2" t="s">
        <v>9</v>
      </c>
      <c r="C12" s="14">
        <f t="shared" si="1"/>
        <v>6.6815114089999996</v>
      </c>
      <c r="D12" s="14">
        <f t="shared" si="0"/>
        <v>6.4169715070000013</v>
      </c>
      <c r="E12" s="14">
        <f t="shared" si="0"/>
        <v>32.423566154999996</v>
      </c>
      <c r="F12" s="14">
        <f t="shared" si="0"/>
        <v>6.7257600000000001E-2</v>
      </c>
      <c r="G12" s="14">
        <f t="shared" si="0"/>
        <v>45.5893072</v>
      </c>
      <c r="H12" s="24">
        <v>0.29163899999999998</v>
      </c>
      <c r="I12" s="24">
        <v>0.33278809999999998</v>
      </c>
      <c r="J12" s="24">
        <v>1.8207312</v>
      </c>
      <c r="K12" s="24">
        <v>4.1469000000000002E-3</v>
      </c>
      <c r="L12" s="24">
        <v>2.4493052</v>
      </c>
      <c r="M12" s="24">
        <v>0.87401759999999995</v>
      </c>
      <c r="N12" s="24">
        <v>0.62851780000000002</v>
      </c>
      <c r="O12" s="24">
        <v>1.3101050999999999</v>
      </c>
      <c r="P12" s="24">
        <v>1.7675900000000001E-2</v>
      </c>
      <c r="Q12" s="24">
        <v>2.8303164000000001</v>
      </c>
      <c r="R12" s="24">
        <v>0.32243135000000001</v>
      </c>
      <c r="S12" s="24">
        <v>0.33228025</v>
      </c>
      <c r="T12" s="24">
        <v>0.94143339999999998</v>
      </c>
      <c r="U12" s="24">
        <v>4.1330400000000003E-2</v>
      </c>
      <c r="V12" s="24">
        <v>1.6374754</v>
      </c>
      <c r="W12" s="24">
        <v>0.67550291900000003</v>
      </c>
      <c r="X12" s="24">
        <v>0.67026531700000003</v>
      </c>
      <c r="Y12" s="24">
        <v>0.98654381700000005</v>
      </c>
      <c r="Z12" s="24">
        <v>0</v>
      </c>
      <c r="AA12" s="24">
        <v>2.3323119999999999</v>
      </c>
      <c r="AB12" s="24">
        <v>0.65077090000000004</v>
      </c>
      <c r="AC12" s="24">
        <v>0.57869300000000001</v>
      </c>
      <c r="AD12" s="24">
        <v>1.5429436000000001</v>
      </c>
      <c r="AE12" s="24">
        <v>1.0000000000000001E-5</v>
      </c>
      <c r="AF12" s="24">
        <v>2.7724175</v>
      </c>
      <c r="AG12" s="24">
        <v>0.60143740999999995</v>
      </c>
      <c r="AH12" s="24">
        <v>0.60143590999999996</v>
      </c>
      <c r="AI12" s="24">
        <v>8.8717124579999993</v>
      </c>
      <c r="AJ12" s="24">
        <v>2.7864000000000001E-3</v>
      </c>
      <c r="AK12" s="24">
        <v>10.0773724</v>
      </c>
      <c r="AL12" s="24">
        <v>0.40264119999999998</v>
      </c>
      <c r="AM12" s="24">
        <v>0.26671850000000003</v>
      </c>
      <c r="AN12" s="24">
        <v>1.4306677999999999</v>
      </c>
      <c r="AO12" s="24">
        <v>0</v>
      </c>
      <c r="AP12" s="24">
        <v>2.1000274999999999</v>
      </c>
      <c r="AQ12" s="24">
        <v>0.66855609999999999</v>
      </c>
      <c r="AR12" s="24">
        <v>0.68015769999999998</v>
      </c>
      <c r="AS12" s="24">
        <v>2.4777578</v>
      </c>
      <c r="AT12" s="24">
        <v>3.77E-4</v>
      </c>
      <c r="AU12" s="24">
        <v>3.8268485999999999</v>
      </c>
      <c r="AV12" s="24">
        <v>0.2227073</v>
      </c>
      <c r="AW12" s="24">
        <v>0.2283134</v>
      </c>
      <c r="AX12" s="24">
        <v>0.4541268</v>
      </c>
      <c r="AY12" s="24">
        <v>0</v>
      </c>
      <c r="AZ12" s="24">
        <v>0.90514749999999999</v>
      </c>
      <c r="BA12" s="24">
        <v>0.26697749999999998</v>
      </c>
      <c r="BB12" s="24">
        <v>0.26697749999999998</v>
      </c>
      <c r="BC12" s="24">
        <v>1.0350242000000001</v>
      </c>
      <c r="BD12" s="24">
        <v>0</v>
      </c>
      <c r="BE12" s="24">
        <v>1.5689792</v>
      </c>
      <c r="BF12" s="24">
        <v>0.27426762999999998</v>
      </c>
      <c r="BG12" s="24">
        <v>0.26279933</v>
      </c>
      <c r="BH12" s="24">
        <v>2.3722415800000003</v>
      </c>
      <c r="BI12" s="24">
        <v>0</v>
      </c>
      <c r="BJ12" s="24">
        <v>2.9093084999999999</v>
      </c>
      <c r="BK12" s="24">
        <v>1.4305625</v>
      </c>
      <c r="BL12" s="24">
        <v>1.5680247</v>
      </c>
      <c r="BM12" s="24">
        <v>9.1802784000000006</v>
      </c>
      <c r="BN12" s="24">
        <v>9.3099999999999997E-4</v>
      </c>
      <c r="BO12" s="24">
        <v>12.179797000000001</v>
      </c>
    </row>
    <row r="13" spans="1:67" ht="16" x14ac:dyDescent="0.2">
      <c r="A13" s="4" t="s">
        <v>51</v>
      </c>
      <c r="B13" s="2" t="s">
        <v>10</v>
      </c>
      <c r="C13" s="14">
        <f t="shared" si="1"/>
        <v>104.719677241</v>
      </c>
      <c r="D13" s="14">
        <f t="shared" si="0"/>
        <v>146.23500894899999</v>
      </c>
      <c r="E13" s="14">
        <f t="shared" si="0"/>
        <v>294.82267378199998</v>
      </c>
      <c r="F13" s="14">
        <f t="shared" si="0"/>
        <v>7.5880283000000013</v>
      </c>
      <c r="G13" s="14">
        <f t="shared" si="0"/>
        <v>553.36538740000003</v>
      </c>
      <c r="H13" s="24">
        <v>9.844868420000001</v>
      </c>
      <c r="I13" s="24">
        <v>12.27848421</v>
      </c>
      <c r="J13" s="24">
        <v>20.859908117</v>
      </c>
      <c r="K13" s="24">
        <v>1.6885299999999999E-2</v>
      </c>
      <c r="L13" s="24">
        <v>43.000145500000002</v>
      </c>
      <c r="M13" s="24">
        <v>12.339402778</v>
      </c>
      <c r="N13" s="24">
        <v>14.707667080000002</v>
      </c>
      <c r="O13" s="24">
        <v>41.186768700000002</v>
      </c>
      <c r="P13" s="24">
        <v>8.4890900000000005E-2</v>
      </c>
      <c r="Q13" s="24">
        <v>68.3187286</v>
      </c>
      <c r="R13" s="24">
        <v>8.3854684099999997</v>
      </c>
      <c r="S13" s="24">
        <v>12.508219970000001</v>
      </c>
      <c r="T13" s="24">
        <v>34.59258844</v>
      </c>
      <c r="U13" s="24">
        <v>2.1984582000000001</v>
      </c>
      <c r="V13" s="24">
        <v>57.684734900000002</v>
      </c>
      <c r="W13" s="24">
        <v>4.3311707000000004</v>
      </c>
      <c r="X13" s="24">
        <v>7.59716228</v>
      </c>
      <c r="Y13" s="24">
        <v>12.959726290000001</v>
      </c>
      <c r="Z13" s="24">
        <v>2.7058298000000001</v>
      </c>
      <c r="AA13" s="24">
        <v>27.593888799999998</v>
      </c>
      <c r="AB13" s="24">
        <v>7.8088297999999998</v>
      </c>
      <c r="AC13" s="24">
        <v>8.68567176</v>
      </c>
      <c r="AD13" s="24">
        <v>25.492535994999997</v>
      </c>
      <c r="AE13" s="24">
        <v>0.58501230000000004</v>
      </c>
      <c r="AF13" s="24">
        <v>42.572049999999997</v>
      </c>
      <c r="AG13" s="24">
        <v>8.4837859699999996</v>
      </c>
      <c r="AH13" s="24">
        <v>11.445823523</v>
      </c>
      <c r="AI13" s="24">
        <v>21.027519949999999</v>
      </c>
      <c r="AJ13" s="24">
        <v>0.2374243</v>
      </c>
      <c r="AK13" s="24">
        <v>41.194553599999999</v>
      </c>
      <c r="AL13" s="24">
        <v>7.5884720599999991</v>
      </c>
      <c r="AM13" s="24">
        <v>9.1369741340000008</v>
      </c>
      <c r="AN13" s="24">
        <v>16.825531300000002</v>
      </c>
      <c r="AO13" s="24">
        <v>0.17689170000000001</v>
      </c>
      <c r="AP13" s="24">
        <v>33.727869200000001</v>
      </c>
      <c r="AQ13" s="24">
        <v>18.20771014</v>
      </c>
      <c r="AR13" s="24">
        <v>27.693354160000002</v>
      </c>
      <c r="AS13" s="24">
        <v>48.739217010000004</v>
      </c>
      <c r="AT13" s="24">
        <v>0.2224971</v>
      </c>
      <c r="AU13" s="24">
        <v>94.862778700000007</v>
      </c>
      <c r="AV13" s="24">
        <v>4.5419866500000001</v>
      </c>
      <c r="AW13" s="24">
        <v>8.3807083500000008</v>
      </c>
      <c r="AX13" s="24">
        <v>12.430434140000001</v>
      </c>
      <c r="AY13" s="24">
        <v>0.2081074</v>
      </c>
      <c r="AZ13" s="24">
        <v>25.5612365</v>
      </c>
      <c r="BA13" s="24">
        <v>7.1441238199999999</v>
      </c>
      <c r="BB13" s="24">
        <v>9.8204765639999998</v>
      </c>
      <c r="BC13" s="24">
        <v>23.810829680000001</v>
      </c>
      <c r="BD13" s="24">
        <v>0.28867419999999999</v>
      </c>
      <c r="BE13" s="24">
        <v>41.0641046</v>
      </c>
      <c r="BF13" s="24">
        <v>6.6631929000000003</v>
      </c>
      <c r="BG13" s="24">
        <v>10.3092749</v>
      </c>
      <c r="BH13" s="24">
        <v>10.570275859999999</v>
      </c>
      <c r="BI13" s="24">
        <v>0.41311819999999999</v>
      </c>
      <c r="BJ13" s="24">
        <v>27.955861899999999</v>
      </c>
      <c r="BK13" s="24">
        <v>9.3806655930000016</v>
      </c>
      <c r="BL13" s="24">
        <v>13.671192018000001</v>
      </c>
      <c r="BM13" s="24">
        <v>26.327338300000001</v>
      </c>
      <c r="BN13" s="24">
        <v>0.4502389</v>
      </c>
      <c r="BO13" s="24">
        <v>49.829435099999998</v>
      </c>
    </row>
    <row r="14" spans="1:67" ht="16" x14ac:dyDescent="0.2">
      <c r="A14" s="4" t="s">
        <v>52</v>
      </c>
      <c r="B14" s="2" t="s">
        <v>11</v>
      </c>
      <c r="C14" s="14">
        <f t="shared" si="1"/>
        <v>848.48257574400009</v>
      </c>
      <c r="D14" s="14">
        <f t="shared" si="0"/>
        <v>953.84013517000005</v>
      </c>
      <c r="E14" s="14">
        <f t="shared" si="0"/>
        <v>2164.2867959669998</v>
      </c>
      <c r="F14" s="14">
        <f t="shared" si="0"/>
        <v>4.0617997399999997</v>
      </c>
      <c r="G14" s="14">
        <f t="shared" si="0"/>
        <v>3970.6713027000005</v>
      </c>
      <c r="H14" s="24">
        <v>44.638766820999997</v>
      </c>
      <c r="I14" s="24">
        <v>53.862604317999995</v>
      </c>
      <c r="J14" s="24">
        <v>174.333535348</v>
      </c>
      <c r="K14" s="24">
        <v>0.34897040000000001</v>
      </c>
      <c r="L14" s="24">
        <v>273.18387519999999</v>
      </c>
      <c r="M14" s="24">
        <v>77.717111262000003</v>
      </c>
      <c r="N14" s="24">
        <v>107.99339871700001</v>
      </c>
      <c r="O14" s="24">
        <v>176.09880826099999</v>
      </c>
      <c r="P14" s="24">
        <v>1.2985799</v>
      </c>
      <c r="Q14" s="24">
        <v>363.1078971</v>
      </c>
      <c r="R14" s="24">
        <v>76.162722983999998</v>
      </c>
      <c r="S14" s="24">
        <v>93.988041934000009</v>
      </c>
      <c r="T14" s="24">
        <v>227.21614054899999</v>
      </c>
      <c r="U14" s="24">
        <v>0.37171061</v>
      </c>
      <c r="V14" s="24">
        <v>397.73861529999999</v>
      </c>
      <c r="W14" s="24">
        <v>60.280326184000003</v>
      </c>
      <c r="X14" s="24">
        <v>61.372926183000004</v>
      </c>
      <c r="Y14" s="24">
        <v>127.22845009400001</v>
      </c>
      <c r="Z14" s="24">
        <v>0.11066028</v>
      </c>
      <c r="AA14" s="24">
        <v>248.99236310000001</v>
      </c>
      <c r="AB14" s="24">
        <v>64.531794555999994</v>
      </c>
      <c r="AC14" s="24">
        <v>77.469078023999998</v>
      </c>
      <c r="AD14" s="24">
        <v>154.30804040499999</v>
      </c>
      <c r="AE14" s="24">
        <v>0.6010067</v>
      </c>
      <c r="AF14" s="24">
        <v>296.909919</v>
      </c>
      <c r="AG14" s="24">
        <v>64.852398975</v>
      </c>
      <c r="AH14" s="24">
        <v>68.198888621999998</v>
      </c>
      <c r="AI14" s="24">
        <v>175.55349353099999</v>
      </c>
      <c r="AJ14" s="24">
        <v>0.51235939000000008</v>
      </c>
      <c r="AK14" s="24">
        <v>309.11713909999997</v>
      </c>
      <c r="AL14" s="24">
        <v>59.085159603999998</v>
      </c>
      <c r="AM14" s="24">
        <v>67.463459637</v>
      </c>
      <c r="AN14" s="24">
        <v>126.554918953</v>
      </c>
      <c r="AO14" s="24">
        <v>0.12733506999999999</v>
      </c>
      <c r="AP14" s="24">
        <v>253.2308726</v>
      </c>
      <c r="AQ14" s="24">
        <v>103.102111591</v>
      </c>
      <c r="AR14" s="24">
        <v>113.189832424</v>
      </c>
      <c r="AS14" s="24">
        <v>224.39729552399999</v>
      </c>
      <c r="AT14" s="24">
        <v>7.6975619999999995E-2</v>
      </c>
      <c r="AU14" s="24">
        <v>440.76621449999999</v>
      </c>
      <c r="AV14" s="24">
        <v>67.898166973000002</v>
      </c>
      <c r="AW14" s="24">
        <v>61.840562111000004</v>
      </c>
      <c r="AX14" s="24">
        <v>170.70654899199999</v>
      </c>
      <c r="AY14" s="24">
        <v>0.14877460000000001</v>
      </c>
      <c r="AZ14" s="24">
        <v>300.59405070000003</v>
      </c>
      <c r="BA14" s="24">
        <v>46.677156638999996</v>
      </c>
      <c r="BB14" s="24">
        <v>48.624479564999994</v>
      </c>
      <c r="BC14" s="24">
        <v>144.444362195</v>
      </c>
      <c r="BD14" s="24">
        <v>5.6405169999999998E-2</v>
      </c>
      <c r="BE14" s="24">
        <v>239.80240420000001</v>
      </c>
      <c r="BF14" s="24">
        <v>80.567164328000004</v>
      </c>
      <c r="BG14" s="24">
        <v>83.536091927999991</v>
      </c>
      <c r="BH14" s="24">
        <v>238.19701862399998</v>
      </c>
      <c r="BI14" s="24">
        <v>0.21107612999999997</v>
      </c>
      <c r="BJ14" s="24">
        <v>402.51135310000001</v>
      </c>
      <c r="BK14" s="24">
        <v>102.969695827</v>
      </c>
      <c r="BL14" s="24">
        <v>116.300771707</v>
      </c>
      <c r="BM14" s="24">
        <v>225.24818349099999</v>
      </c>
      <c r="BN14" s="24">
        <v>0.19794587</v>
      </c>
      <c r="BO14" s="24">
        <v>444.71659879999999</v>
      </c>
    </row>
    <row r="15" spans="1:67" ht="16" x14ac:dyDescent="0.2">
      <c r="A15" s="4" t="s">
        <v>53</v>
      </c>
      <c r="B15" s="2" t="s">
        <v>12</v>
      </c>
      <c r="C15" s="14">
        <f t="shared" si="1"/>
        <v>461.66273643599999</v>
      </c>
      <c r="D15" s="14">
        <f t="shared" si="0"/>
        <v>614.25115632200004</v>
      </c>
      <c r="E15" s="14">
        <f t="shared" si="0"/>
        <v>553.71286569299991</v>
      </c>
      <c r="F15" s="14">
        <f t="shared" si="0"/>
        <v>21.886675913000001</v>
      </c>
      <c r="G15" s="14">
        <f t="shared" si="0"/>
        <v>1651.5134308000002</v>
      </c>
      <c r="H15" s="24">
        <v>19.457090709999999</v>
      </c>
      <c r="I15" s="24">
        <v>26.653563405</v>
      </c>
      <c r="J15" s="24">
        <v>17.272316438999997</v>
      </c>
      <c r="K15" s="24">
        <v>4.1587093179999997</v>
      </c>
      <c r="L15" s="24">
        <v>67.541679599999995</v>
      </c>
      <c r="M15" s="24">
        <v>28.029002686000002</v>
      </c>
      <c r="N15" s="24">
        <v>35.268199692000003</v>
      </c>
      <c r="O15" s="24">
        <v>18.907774334999999</v>
      </c>
      <c r="P15" s="24">
        <v>1.2752487139999999</v>
      </c>
      <c r="Q15" s="24">
        <v>83.480225500000003</v>
      </c>
      <c r="R15" s="24">
        <v>30.316517599000001</v>
      </c>
      <c r="S15" s="24">
        <v>46.701388164000001</v>
      </c>
      <c r="T15" s="24">
        <v>30.912429131</v>
      </c>
      <c r="U15" s="24">
        <v>0.87378674299999992</v>
      </c>
      <c r="V15" s="24">
        <v>108.80412099999999</v>
      </c>
      <c r="W15" s="24">
        <v>23.014875641</v>
      </c>
      <c r="X15" s="24">
        <v>33.989005682999995</v>
      </c>
      <c r="Y15" s="24">
        <v>22.620418635</v>
      </c>
      <c r="Z15" s="24">
        <v>1.1378167699999999</v>
      </c>
      <c r="AA15" s="24">
        <v>80.762116599999999</v>
      </c>
      <c r="AB15" s="24">
        <v>60.644429247000005</v>
      </c>
      <c r="AC15" s="24">
        <v>87.629705927000003</v>
      </c>
      <c r="AD15" s="24">
        <v>49.120881677</v>
      </c>
      <c r="AE15" s="24">
        <v>2.5397775399999998</v>
      </c>
      <c r="AF15" s="24">
        <v>199.93479360000001</v>
      </c>
      <c r="AG15" s="24">
        <v>50.190145266000002</v>
      </c>
      <c r="AH15" s="24">
        <v>67.125712272000001</v>
      </c>
      <c r="AI15" s="24">
        <v>35.362507151999999</v>
      </c>
      <c r="AJ15" s="24">
        <v>0.25771327999999999</v>
      </c>
      <c r="AK15" s="24">
        <v>152.93607750000001</v>
      </c>
      <c r="AL15" s="24">
        <v>37.410882244</v>
      </c>
      <c r="AM15" s="24">
        <v>48.086590530000002</v>
      </c>
      <c r="AN15" s="24">
        <v>42.357093986999999</v>
      </c>
      <c r="AO15" s="24">
        <v>2.3821037070000002</v>
      </c>
      <c r="AP15" s="24">
        <v>130.2366705</v>
      </c>
      <c r="AQ15" s="24">
        <v>45.902454413000001</v>
      </c>
      <c r="AR15" s="24">
        <v>62.497155526</v>
      </c>
      <c r="AS15" s="24">
        <v>62.986328273000005</v>
      </c>
      <c r="AT15" s="24">
        <v>2.567893561</v>
      </c>
      <c r="AU15" s="24">
        <v>173.95383200000001</v>
      </c>
      <c r="AV15" s="24">
        <v>44.629894192999998</v>
      </c>
      <c r="AW15" s="24">
        <v>54.833274282000005</v>
      </c>
      <c r="AX15" s="24">
        <v>42.438993026999995</v>
      </c>
      <c r="AY15" s="24">
        <v>1.7138059800000001</v>
      </c>
      <c r="AZ15" s="24">
        <v>143.61596660000001</v>
      </c>
      <c r="BA15" s="24">
        <v>37.590146554</v>
      </c>
      <c r="BB15" s="24">
        <v>48.732783237999996</v>
      </c>
      <c r="BC15" s="24">
        <v>40.904082927999994</v>
      </c>
      <c r="BD15" s="24">
        <v>0.52972264999999996</v>
      </c>
      <c r="BE15" s="24">
        <v>127.7567349</v>
      </c>
      <c r="BF15" s="24">
        <v>36.856687342000001</v>
      </c>
      <c r="BG15" s="24">
        <v>46.569450768000003</v>
      </c>
      <c r="BH15" s="24">
        <v>78.128533363000003</v>
      </c>
      <c r="BI15" s="24">
        <v>2.4085319300000001</v>
      </c>
      <c r="BJ15" s="24">
        <v>163.96320370000001</v>
      </c>
      <c r="BK15" s="24">
        <v>47.620610541000005</v>
      </c>
      <c r="BL15" s="24">
        <v>56.164326835000004</v>
      </c>
      <c r="BM15" s="24">
        <v>112.70150674600001</v>
      </c>
      <c r="BN15" s="24">
        <v>2.0415657199999999</v>
      </c>
      <c r="BO15" s="24">
        <v>218.52800930000001</v>
      </c>
    </row>
    <row r="16" spans="1:67" ht="16" x14ac:dyDescent="0.2">
      <c r="A16" s="4" t="s">
        <v>54</v>
      </c>
      <c r="B16" s="2" t="s">
        <v>13</v>
      </c>
      <c r="C16" s="14">
        <f t="shared" si="1"/>
        <v>542.18834381399995</v>
      </c>
      <c r="D16" s="14">
        <f t="shared" si="0"/>
        <v>663.47951876100001</v>
      </c>
      <c r="E16" s="14">
        <f t="shared" si="0"/>
        <v>494.235973145</v>
      </c>
      <c r="F16" s="14">
        <f t="shared" si="0"/>
        <v>28.51265016</v>
      </c>
      <c r="G16" s="14">
        <f t="shared" si="0"/>
        <v>1728.4164826999997</v>
      </c>
      <c r="H16" s="24">
        <v>23.798660649999999</v>
      </c>
      <c r="I16" s="24">
        <v>28.341730285000004</v>
      </c>
      <c r="J16" s="24">
        <v>20.359729835</v>
      </c>
      <c r="K16" s="24">
        <v>0.49459639999999999</v>
      </c>
      <c r="L16" s="24">
        <v>72.994716400000001</v>
      </c>
      <c r="M16" s="24">
        <v>29.664070549000002</v>
      </c>
      <c r="N16" s="24">
        <v>37.633388734</v>
      </c>
      <c r="O16" s="24">
        <v>41.071439065</v>
      </c>
      <c r="P16" s="24">
        <v>1.9838296</v>
      </c>
      <c r="Q16" s="24">
        <v>110.3527273</v>
      </c>
      <c r="R16" s="24">
        <v>49.549086512999999</v>
      </c>
      <c r="S16" s="24">
        <v>68.419296093</v>
      </c>
      <c r="T16" s="24">
        <v>42.347776026999995</v>
      </c>
      <c r="U16" s="24">
        <v>3.7584740600000002</v>
      </c>
      <c r="V16" s="24">
        <v>164.07463250000001</v>
      </c>
      <c r="W16" s="24">
        <v>31.850144804000003</v>
      </c>
      <c r="X16" s="24">
        <v>54.606185117999992</v>
      </c>
      <c r="Y16" s="24">
        <v>32.197644832000002</v>
      </c>
      <c r="Z16" s="24">
        <v>0.6135467</v>
      </c>
      <c r="AA16" s="24">
        <v>119.26752190000001</v>
      </c>
      <c r="AB16" s="24">
        <v>50.868371226999997</v>
      </c>
      <c r="AC16" s="24">
        <v>67.909961783</v>
      </c>
      <c r="AD16" s="24">
        <v>34.243258501999996</v>
      </c>
      <c r="AE16" s="24">
        <v>1.1817234000000001</v>
      </c>
      <c r="AF16" s="24">
        <v>154.20331469999999</v>
      </c>
      <c r="AG16" s="24">
        <v>52.982915681999998</v>
      </c>
      <c r="AH16" s="24">
        <v>58.50224206</v>
      </c>
      <c r="AI16" s="24">
        <v>52.176560250000001</v>
      </c>
      <c r="AJ16" s="24">
        <v>2.6109874999999998</v>
      </c>
      <c r="AK16" s="24">
        <v>166.27270540000001</v>
      </c>
      <c r="AL16" s="24">
        <v>50.174540779000004</v>
      </c>
      <c r="AM16" s="24">
        <v>69.069466978999998</v>
      </c>
      <c r="AN16" s="24">
        <v>41.760449756999996</v>
      </c>
      <c r="AO16" s="24">
        <v>0.39100469999999998</v>
      </c>
      <c r="AP16" s="24">
        <v>161.39546200000001</v>
      </c>
      <c r="AQ16" s="24">
        <v>51.657490498999998</v>
      </c>
      <c r="AR16" s="24">
        <v>58.411840158000004</v>
      </c>
      <c r="AS16" s="24">
        <v>54.733170622000003</v>
      </c>
      <c r="AT16" s="24">
        <v>3.1637306500000002</v>
      </c>
      <c r="AU16" s="24">
        <v>167.96623159999999</v>
      </c>
      <c r="AV16" s="24">
        <v>37.647753487999999</v>
      </c>
      <c r="AW16" s="24">
        <v>40.911880267999997</v>
      </c>
      <c r="AX16" s="24">
        <v>39.481648544000002</v>
      </c>
      <c r="AY16" s="24">
        <v>11.63915325</v>
      </c>
      <c r="AZ16" s="24">
        <v>129.68043499999999</v>
      </c>
      <c r="BA16" s="24">
        <v>28.002706629000002</v>
      </c>
      <c r="BB16" s="24">
        <v>33.622631908999999</v>
      </c>
      <c r="BC16" s="24">
        <v>30.653147880000002</v>
      </c>
      <c r="BD16" s="24">
        <v>0.31161719999999998</v>
      </c>
      <c r="BE16" s="24">
        <v>92.590103400000004</v>
      </c>
      <c r="BF16" s="24">
        <v>49.746887125999997</v>
      </c>
      <c r="BG16" s="24">
        <v>48.863566586000005</v>
      </c>
      <c r="BH16" s="24">
        <v>50.181217070999999</v>
      </c>
      <c r="BI16" s="24">
        <v>0.77390990000000004</v>
      </c>
      <c r="BJ16" s="24">
        <v>149.5655802</v>
      </c>
      <c r="BK16" s="24">
        <v>86.245715867999991</v>
      </c>
      <c r="BL16" s="24">
        <v>97.187328788000002</v>
      </c>
      <c r="BM16" s="24">
        <v>55.029930759999999</v>
      </c>
      <c r="BN16" s="24">
        <v>1.5900768000000001</v>
      </c>
      <c r="BO16" s="24">
        <v>240.05305229999999</v>
      </c>
    </row>
    <row r="17" spans="1:67" ht="16" x14ac:dyDescent="0.2">
      <c r="A17" s="4" t="s">
        <v>55</v>
      </c>
      <c r="B17" s="2" t="s">
        <v>14</v>
      </c>
      <c r="C17" s="14">
        <f t="shared" si="1"/>
        <v>1172.5313255699998</v>
      </c>
      <c r="D17" s="14">
        <f t="shared" si="0"/>
        <v>1244.5529463500002</v>
      </c>
      <c r="E17" s="14">
        <f t="shared" si="0"/>
        <v>1350.9613281310001</v>
      </c>
      <c r="F17" s="14">
        <f t="shared" si="0"/>
        <v>441.73689433699997</v>
      </c>
      <c r="G17" s="14">
        <f t="shared" si="0"/>
        <v>4209.7824749000001</v>
      </c>
      <c r="H17" s="24">
        <v>41.760754999</v>
      </c>
      <c r="I17" s="24">
        <v>52.886037542000004</v>
      </c>
      <c r="J17" s="24">
        <v>247.09502405100002</v>
      </c>
      <c r="K17" s="24">
        <v>19.270065819999999</v>
      </c>
      <c r="L17" s="24">
        <v>361.01188639999998</v>
      </c>
      <c r="M17" s="24">
        <v>102.98945707899999</v>
      </c>
      <c r="N17" s="24">
        <v>116.300901583</v>
      </c>
      <c r="O17" s="24">
        <v>103.87516121799999</v>
      </c>
      <c r="P17" s="24">
        <v>0.520907656</v>
      </c>
      <c r="Q17" s="24">
        <v>323.68642720000003</v>
      </c>
      <c r="R17" s="24">
        <v>95.974376405000001</v>
      </c>
      <c r="S17" s="24">
        <v>137.70594620099999</v>
      </c>
      <c r="T17" s="24">
        <v>165.21560049300001</v>
      </c>
      <c r="U17" s="24">
        <v>1.62330124</v>
      </c>
      <c r="V17" s="24">
        <v>400.51921829999998</v>
      </c>
      <c r="W17" s="24">
        <v>98.491539621999891</v>
      </c>
      <c r="X17" s="24">
        <v>64.216872260000002</v>
      </c>
      <c r="Y17" s="24">
        <v>67.192142927999996</v>
      </c>
      <c r="Z17" s="24">
        <v>4.9640664399999999</v>
      </c>
      <c r="AA17" s="24">
        <v>234.8646205</v>
      </c>
      <c r="AB17" s="24">
        <v>89.053254886000005</v>
      </c>
      <c r="AC17" s="24">
        <v>95.726041589000005</v>
      </c>
      <c r="AD17" s="24">
        <v>102.973581563</v>
      </c>
      <c r="AE17" s="24">
        <v>33.679763780000002</v>
      </c>
      <c r="AF17" s="24">
        <v>321.43263889999997</v>
      </c>
      <c r="AG17" s="24">
        <v>142.75298221</v>
      </c>
      <c r="AH17" s="24">
        <v>108.74298699000001</v>
      </c>
      <c r="AI17" s="24">
        <v>119.49633488800001</v>
      </c>
      <c r="AJ17" s="24">
        <v>30.462043769999998</v>
      </c>
      <c r="AK17" s="24">
        <v>401.45434799999998</v>
      </c>
      <c r="AL17" s="24">
        <v>165.42663283599998</v>
      </c>
      <c r="AM17" s="24">
        <v>71.892011795000002</v>
      </c>
      <c r="AN17" s="24">
        <v>49.024960180000001</v>
      </c>
      <c r="AO17" s="24">
        <v>118.074536579</v>
      </c>
      <c r="AP17" s="24">
        <v>404.418138</v>
      </c>
      <c r="AQ17" s="24">
        <v>105.332877728</v>
      </c>
      <c r="AR17" s="24">
        <v>227.566601206</v>
      </c>
      <c r="AS17" s="24">
        <v>92.313265384000005</v>
      </c>
      <c r="AT17" s="24">
        <v>44.159400385000005</v>
      </c>
      <c r="AU17" s="24">
        <v>469.37213919999999</v>
      </c>
      <c r="AV17" s="24">
        <v>84.590861208999996</v>
      </c>
      <c r="AW17" s="24">
        <v>109.856060379</v>
      </c>
      <c r="AX17" s="24">
        <v>86.770020486999996</v>
      </c>
      <c r="AY17" s="24">
        <v>56.717551129999997</v>
      </c>
      <c r="AZ17" s="24">
        <v>337.93449290000001</v>
      </c>
      <c r="BA17" s="24">
        <v>59.945548483000003</v>
      </c>
      <c r="BB17" s="24">
        <v>66.003661297999997</v>
      </c>
      <c r="BC17" s="24">
        <v>82.519017257000002</v>
      </c>
      <c r="BD17" s="24">
        <v>75.409900899000007</v>
      </c>
      <c r="BE17" s="24">
        <v>283.87812639999999</v>
      </c>
      <c r="BF17" s="24">
        <v>57.796757053</v>
      </c>
      <c r="BG17" s="24">
        <v>59.447945177999998</v>
      </c>
      <c r="BH17" s="24">
        <v>81.508380256999999</v>
      </c>
      <c r="BI17" s="24">
        <v>42.861964948000001</v>
      </c>
      <c r="BJ17" s="24">
        <v>241.61504579999999</v>
      </c>
      <c r="BK17" s="24">
        <v>128.41628305999998</v>
      </c>
      <c r="BL17" s="24">
        <v>134.20788032900001</v>
      </c>
      <c r="BM17" s="24">
        <v>152.97783942500001</v>
      </c>
      <c r="BN17" s="24">
        <v>13.993391690000001</v>
      </c>
      <c r="BO17" s="24">
        <v>429.59539330000001</v>
      </c>
    </row>
    <row r="18" spans="1:67" ht="16" x14ac:dyDescent="0.2">
      <c r="A18" s="4" t="s">
        <v>56</v>
      </c>
      <c r="B18" s="2" t="s">
        <v>15</v>
      </c>
      <c r="C18" s="14">
        <f t="shared" si="1"/>
        <v>96.539736689000009</v>
      </c>
      <c r="D18" s="14">
        <f t="shared" si="0"/>
        <v>91.097851427999998</v>
      </c>
      <c r="E18" s="14">
        <f t="shared" si="0"/>
        <v>89.531807689999994</v>
      </c>
      <c r="F18" s="14">
        <f t="shared" si="0"/>
        <v>1.9490124070000003</v>
      </c>
      <c r="G18" s="14">
        <f t="shared" si="0"/>
        <v>279.11840800000004</v>
      </c>
      <c r="H18" s="24">
        <v>0.91811610999999993</v>
      </c>
      <c r="I18" s="24">
        <v>0.89382740999999999</v>
      </c>
      <c r="J18" s="24">
        <v>4.9988474099999998</v>
      </c>
      <c r="K18" s="24">
        <v>9.5649707E-2</v>
      </c>
      <c r="L18" s="24">
        <v>6.9064408000000004</v>
      </c>
      <c r="M18" s="24">
        <v>7.35658543</v>
      </c>
      <c r="N18" s="24">
        <v>6.9067155700000002</v>
      </c>
      <c r="O18" s="24">
        <v>3.2653296899999997</v>
      </c>
      <c r="P18" s="24">
        <v>0.14446320000000001</v>
      </c>
      <c r="Q18" s="24">
        <v>17.673093999999999</v>
      </c>
      <c r="R18" s="24">
        <v>6.8607715200000001</v>
      </c>
      <c r="S18" s="24">
        <v>7.4833656189999997</v>
      </c>
      <c r="T18" s="24">
        <v>8.1424289319999996</v>
      </c>
      <c r="U18" s="24">
        <v>0.15259110000000001</v>
      </c>
      <c r="V18" s="24">
        <v>22.639157000000001</v>
      </c>
      <c r="W18" s="24">
        <v>12.070050109999999</v>
      </c>
      <c r="X18" s="24">
        <v>11.807576509999999</v>
      </c>
      <c r="Y18" s="24">
        <v>3.8793054499999999</v>
      </c>
      <c r="Z18" s="24">
        <v>1.2227399999999999E-2</v>
      </c>
      <c r="AA18" s="24">
        <v>27.7691591</v>
      </c>
      <c r="AB18" s="24">
        <v>18.362654693</v>
      </c>
      <c r="AC18" s="24">
        <v>17.577129552999999</v>
      </c>
      <c r="AD18" s="24">
        <v>10.43648393</v>
      </c>
      <c r="AE18" s="24">
        <v>7.37038E-2</v>
      </c>
      <c r="AF18" s="24">
        <v>46.449971699999999</v>
      </c>
      <c r="AG18" s="24">
        <v>4.3984460900000002</v>
      </c>
      <c r="AH18" s="24">
        <v>4.5112014</v>
      </c>
      <c r="AI18" s="24">
        <v>2.9880494999999998</v>
      </c>
      <c r="AJ18" s="24">
        <v>4.0271099999999997E-2</v>
      </c>
      <c r="AK18" s="24">
        <v>11.9379682</v>
      </c>
      <c r="AL18" s="24">
        <v>3.7212628100000003</v>
      </c>
      <c r="AM18" s="24">
        <v>3.6862637399999998</v>
      </c>
      <c r="AN18" s="24">
        <v>2.2059133699999998</v>
      </c>
      <c r="AO18" s="24">
        <v>0.48359954000000005</v>
      </c>
      <c r="AP18" s="24">
        <v>10.0970394</v>
      </c>
      <c r="AQ18" s="24">
        <v>7.5505494999999998</v>
      </c>
      <c r="AR18" s="24">
        <v>7.3291279999999999</v>
      </c>
      <c r="AS18" s="24">
        <v>2.1147781999999999</v>
      </c>
      <c r="AT18" s="24">
        <v>0.39428360000000001</v>
      </c>
      <c r="AU18" s="24">
        <v>17.3887395</v>
      </c>
      <c r="AV18" s="24">
        <v>5.2894522100000003</v>
      </c>
      <c r="AW18" s="24">
        <v>4.76307451</v>
      </c>
      <c r="AX18" s="24">
        <v>3.0579079300000003</v>
      </c>
      <c r="AY18" s="24">
        <v>6.9167859999999998E-2</v>
      </c>
      <c r="AZ18" s="24">
        <v>13.1796025</v>
      </c>
      <c r="BA18" s="24">
        <v>13.44501255</v>
      </c>
      <c r="BB18" s="24">
        <v>11.47779875</v>
      </c>
      <c r="BC18" s="24">
        <v>40.666219269999999</v>
      </c>
      <c r="BD18" s="24">
        <v>3.1385700000000002E-2</v>
      </c>
      <c r="BE18" s="24">
        <v>65.620416500000005</v>
      </c>
      <c r="BF18" s="24">
        <v>8.1365164300000004</v>
      </c>
      <c r="BG18" s="24">
        <v>6.5721219299999998</v>
      </c>
      <c r="BH18" s="24">
        <v>4.0314928999999999</v>
      </c>
      <c r="BI18" s="24">
        <v>5.6910000000000001E-4</v>
      </c>
      <c r="BJ18" s="24">
        <v>18.740700400000001</v>
      </c>
      <c r="BK18" s="24">
        <v>8.4303192360000008</v>
      </c>
      <c r="BL18" s="24">
        <v>8.0896484359999992</v>
      </c>
      <c r="BM18" s="24">
        <v>3.7450511079999997</v>
      </c>
      <c r="BN18" s="24">
        <v>0.45110030000000001</v>
      </c>
      <c r="BO18" s="24">
        <v>20.716118900000001</v>
      </c>
    </row>
    <row r="19" spans="1:67" ht="16" x14ac:dyDescent="0.2">
      <c r="A19" s="4" t="s">
        <v>57</v>
      </c>
      <c r="B19" s="2" t="s">
        <v>16</v>
      </c>
      <c r="C19" s="14">
        <f t="shared" si="1"/>
        <v>0.89957681999999994</v>
      </c>
      <c r="D19" s="14">
        <f t="shared" si="0"/>
        <v>0.76678011999999995</v>
      </c>
      <c r="E19" s="14">
        <f t="shared" si="0"/>
        <v>1.1916748400000001</v>
      </c>
      <c r="F19" s="14">
        <f t="shared" si="0"/>
        <v>2.9321999999999998E-3</v>
      </c>
      <c r="G19" s="14">
        <f t="shared" si="0"/>
        <v>2.8609639999999992</v>
      </c>
      <c r="H19" s="24">
        <v>0.21998319999999999</v>
      </c>
      <c r="I19" s="24">
        <v>0.22894900000000001</v>
      </c>
      <c r="J19" s="24">
        <v>3.0387999999999999E-3</v>
      </c>
      <c r="K19" s="24">
        <v>7.1400000000000001E-5</v>
      </c>
      <c r="L19" s="24">
        <v>0.45204240000000001</v>
      </c>
      <c r="M19" s="24">
        <v>2.2361300000000001E-2</v>
      </c>
      <c r="N19" s="24">
        <v>6.5411999999999996E-3</v>
      </c>
      <c r="O19" s="24">
        <v>9.5682000000000007E-3</v>
      </c>
      <c r="P19" s="24">
        <v>1.3799000000000001E-3</v>
      </c>
      <c r="Q19" s="24">
        <v>3.98506E-2</v>
      </c>
      <c r="R19" s="24"/>
      <c r="S19" s="24"/>
      <c r="T19" s="24"/>
      <c r="U19" s="24"/>
      <c r="V19" s="24"/>
      <c r="W19" s="24">
        <v>0.1917199</v>
      </c>
      <c r="X19" s="24">
        <v>6.8725999999999995E-2</v>
      </c>
      <c r="Y19" s="24">
        <v>0</v>
      </c>
      <c r="Z19" s="24">
        <v>0</v>
      </c>
      <c r="AA19" s="24">
        <v>0.26044590000000001</v>
      </c>
      <c r="AB19" s="24">
        <v>0.26741742000000002</v>
      </c>
      <c r="AC19" s="24">
        <v>0.26741732000000001</v>
      </c>
      <c r="AD19" s="24">
        <v>1.09639574</v>
      </c>
      <c r="AE19" s="24">
        <v>0</v>
      </c>
      <c r="AF19" s="24">
        <v>1.6312305</v>
      </c>
      <c r="AG19" s="24">
        <v>2.7837400000000002E-2</v>
      </c>
      <c r="AH19" s="24">
        <v>2.78365E-2</v>
      </c>
      <c r="AI19" s="24">
        <v>7.9049999999999995E-2</v>
      </c>
      <c r="AJ19" s="24">
        <v>7.7099999999999998E-4</v>
      </c>
      <c r="AK19" s="24">
        <v>0.1354949</v>
      </c>
      <c r="AL19" s="24"/>
      <c r="AM19" s="24"/>
      <c r="AN19" s="24"/>
      <c r="AO19" s="24"/>
      <c r="AP19" s="24"/>
      <c r="AQ19" s="24">
        <v>9.4254699999999997E-2</v>
      </c>
      <c r="AR19" s="24">
        <v>9.4254699999999997E-2</v>
      </c>
      <c r="AS19" s="24">
        <v>4.6E-5</v>
      </c>
      <c r="AT19" s="24">
        <v>0</v>
      </c>
      <c r="AU19" s="24">
        <v>0.18855540000000001</v>
      </c>
      <c r="AV19" s="24"/>
      <c r="AW19" s="24"/>
      <c r="AX19" s="24"/>
      <c r="AY19" s="24"/>
      <c r="AZ19" s="24"/>
      <c r="BA19" s="24">
        <v>6.78956E-2</v>
      </c>
      <c r="BB19" s="24">
        <v>6.78956E-2</v>
      </c>
      <c r="BC19" s="24">
        <v>0</v>
      </c>
      <c r="BD19" s="24">
        <v>0</v>
      </c>
      <c r="BE19" s="24">
        <v>0.1357912</v>
      </c>
      <c r="BF19" s="24">
        <v>2.0000000000000001E-4</v>
      </c>
      <c r="BG19" s="24">
        <v>2.0000000000000001E-4</v>
      </c>
      <c r="BH19" s="24">
        <v>0</v>
      </c>
      <c r="BI19" s="24">
        <v>0</v>
      </c>
      <c r="BJ19" s="24">
        <v>4.0000000000000002E-4</v>
      </c>
      <c r="BK19" s="24">
        <v>7.9073000000000008E-3</v>
      </c>
      <c r="BL19" s="24">
        <v>4.9598000000000003E-3</v>
      </c>
      <c r="BM19" s="24">
        <v>3.5761E-3</v>
      </c>
      <c r="BN19" s="24">
        <v>7.0989999999999996E-4</v>
      </c>
      <c r="BO19" s="24">
        <v>1.7153100000000001E-2</v>
      </c>
    </row>
    <row r="20" spans="1:67" ht="16" x14ac:dyDescent="0.2">
      <c r="A20" s="4" t="s">
        <v>58</v>
      </c>
      <c r="B20" s="2" t="s">
        <v>17</v>
      </c>
      <c r="C20" s="14">
        <f t="shared" si="1"/>
        <v>4.2261476999999994</v>
      </c>
      <c r="D20" s="14">
        <f t="shared" si="0"/>
        <v>4.1486191999999997</v>
      </c>
      <c r="E20" s="14">
        <f t="shared" si="0"/>
        <v>0.6015161</v>
      </c>
      <c r="F20" s="14">
        <f t="shared" si="0"/>
        <v>5.0000000000000001E-4</v>
      </c>
      <c r="G20" s="14">
        <f t="shared" si="0"/>
        <v>8.9767830000000011</v>
      </c>
      <c r="H20" s="24">
        <v>9.1889999999999995E-4</v>
      </c>
      <c r="I20" s="24">
        <v>9.1889999999999995E-4</v>
      </c>
      <c r="J20" s="24">
        <v>0</v>
      </c>
      <c r="K20" s="24">
        <v>0</v>
      </c>
      <c r="L20" s="24">
        <v>1.8377999999999999E-3</v>
      </c>
      <c r="M20" s="24">
        <v>9.2159599999999994E-2</v>
      </c>
      <c r="N20" s="24">
        <v>0.12846460000000001</v>
      </c>
      <c r="O20" s="24">
        <v>7.3716000000000004E-2</v>
      </c>
      <c r="P20" s="24">
        <v>0</v>
      </c>
      <c r="Q20" s="24">
        <v>0.2943402</v>
      </c>
      <c r="R20" s="24">
        <v>7.4019799999999997E-2</v>
      </c>
      <c r="S20" s="24">
        <v>0</v>
      </c>
      <c r="T20" s="24">
        <v>0</v>
      </c>
      <c r="U20" s="24">
        <v>0</v>
      </c>
      <c r="V20" s="24">
        <v>7.4019799999999997E-2</v>
      </c>
      <c r="W20" s="24"/>
      <c r="X20" s="24"/>
      <c r="Y20" s="24"/>
      <c r="Z20" s="24"/>
      <c r="AA20" s="24"/>
      <c r="AB20" s="24">
        <v>6.0000000000000002E-6</v>
      </c>
      <c r="AC20" s="24">
        <v>0</v>
      </c>
      <c r="AD20" s="24">
        <v>0</v>
      </c>
      <c r="AE20" s="24">
        <v>0</v>
      </c>
      <c r="AF20" s="24">
        <v>6.0000000000000002E-6</v>
      </c>
      <c r="AG20" s="24">
        <v>4.1183999999999998E-2</v>
      </c>
      <c r="AH20" s="24">
        <v>4.3684000000000001E-2</v>
      </c>
      <c r="AI20" s="24">
        <v>0</v>
      </c>
      <c r="AJ20" s="24">
        <v>0</v>
      </c>
      <c r="AK20" s="24">
        <v>8.4867999999999999E-2</v>
      </c>
      <c r="AL20" s="24">
        <v>0.49703370000000002</v>
      </c>
      <c r="AM20" s="24">
        <v>0.4418205</v>
      </c>
      <c r="AN20" s="24">
        <v>5.5399999999999998E-5</v>
      </c>
      <c r="AO20" s="24">
        <v>0</v>
      </c>
      <c r="AP20" s="24">
        <v>0.93890960000000001</v>
      </c>
      <c r="AQ20" s="24">
        <v>2.664968</v>
      </c>
      <c r="AR20" s="24">
        <v>2.6778734000000002</v>
      </c>
      <c r="AS20" s="24">
        <v>2.0749799999999999E-2</v>
      </c>
      <c r="AT20" s="24">
        <v>0</v>
      </c>
      <c r="AU20" s="24">
        <v>5.3635912000000001</v>
      </c>
      <c r="AV20" s="24">
        <v>0</v>
      </c>
      <c r="AW20" s="24">
        <v>0</v>
      </c>
      <c r="AX20" s="24">
        <v>5.0000000000000001E-4</v>
      </c>
      <c r="AY20" s="24">
        <v>5.0000000000000001E-4</v>
      </c>
      <c r="AZ20" s="24">
        <v>1E-3</v>
      </c>
      <c r="BA20" s="24">
        <v>1.6058300000000001E-2</v>
      </c>
      <c r="BB20" s="24">
        <v>1.60584E-2</v>
      </c>
      <c r="BC20" s="24">
        <v>2.79248E-2</v>
      </c>
      <c r="BD20" s="24">
        <v>0</v>
      </c>
      <c r="BE20" s="24">
        <v>6.0041499999999998E-2</v>
      </c>
      <c r="BF20" s="24">
        <v>0.69505680000000003</v>
      </c>
      <c r="BG20" s="24">
        <v>0.69505680000000003</v>
      </c>
      <c r="BH20" s="24">
        <v>4.3286400000000003E-2</v>
      </c>
      <c r="BI20" s="24">
        <v>0</v>
      </c>
      <c r="BJ20" s="24">
        <v>1.4334</v>
      </c>
      <c r="BK20" s="24">
        <v>0.1447426</v>
      </c>
      <c r="BL20" s="24">
        <v>0.1447426</v>
      </c>
      <c r="BM20" s="24">
        <v>0.4352837</v>
      </c>
      <c r="BN20" s="24">
        <v>0</v>
      </c>
      <c r="BO20" s="24">
        <v>0.72476890000000005</v>
      </c>
    </row>
    <row r="21" spans="1:67" ht="16" x14ac:dyDescent="0.2">
      <c r="A21" s="4" t="s">
        <v>59</v>
      </c>
      <c r="B21" s="2" t="s">
        <v>18</v>
      </c>
      <c r="C21" s="14">
        <f t="shared" si="1"/>
        <v>0.32547039999999994</v>
      </c>
      <c r="D21" s="14">
        <f t="shared" si="0"/>
        <v>0.44841029999999998</v>
      </c>
      <c r="E21" s="14">
        <f t="shared" si="0"/>
        <v>0.72506389999999998</v>
      </c>
      <c r="F21" s="14">
        <f t="shared" si="0"/>
        <v>2.9664000000000001E-3</v>
      </c>
      <c r="G21" s="14">
        <f t="shared" si="0"/>
        <v>1.5019110000000002</v>
      </c>
      <c r="H21" s="24">
        <v>2.1563599999999999E-2</v>
      </c>
      <c r="I21" s="24">
        <v>0.11824079999999999</v>
      </c>
      <c r="J21" s="24">
        <v>0</v>
      </c>
      <c r="K21" s="24">
        <v>2.5822000000000002E-3</v>
      </c>
      <c r="L21" s="24">
        <v>0.1423866</v>
      </c>
      <c r="M21" s="24">
        <v>1.31501E-2</v>
      </c>
      <c r="N21" s="24">
        <v>1.31501E-2</v>
      </c>
      <c r="O21" s="24">
        <v>0</v>
      </c>
      <c r="P21" s="24">
        <v>3.8420000000000001E-4</v>
      </c>
      <c r="Q21" s="24">
        <v>2.66844E-2</v>
      </c>
      <c r="R21" s="24">
        <v>1.75896E-2</v>
      </c>
      <c r="S21" s="24">
        <v>1.5585699999999999E-2</v>
      </c>
      <c r="T21" s="24">
        <v>2.0040000000000001E-3</v>
      </c>
      <c r="U21" s="24">
        <v>0</v>
      </c>
      <c r="V21" s="24">
        <v>3.5179299999999997E-2</v>
      </c>
      <c r="W21" s="24">
        <v>3.3637100000000003E-2</v>
      </c>
      <c r="X21" s="24">
        <v>4.4571600000000003E-2</v>
      </c>
      <c r="Y21" s="24">
        <v>0.22631100000000001</v>
      </c>
      <c r="Z21" s="24">
        <v>0</v>
      </c>
      <c r="AA21" s="24">
        <v>0.3045197</v>
      </c>
      <c r="AB21" s="24">
        <v>8.1817999999999995E-3</v>
      </c>
      <c r="AC21" s="24">
        <v>8.1817999999999995E-3</v>
      </c>
      <c r="AD21" s="24">
        <v>0.21203900000000001</v>
      </c>
      <c r="AE21" s="24">
        <v>0</v>
      </c>
      <c r="AF21" s="24">
        <v>0.22840260000000001</v>
      </c>
      <c r="AG21" s="24">
        <v>3.3346000000000001E-3</v>
      </c>
      <c r="AH21" s="24">
        <v>3.3346000000000001E-3</v>
      </c>
      <c r="AI21" s="24">
        <v>0.18973429999999999</v>
      </c>
      <c r="AJ21" s="24">
        <v>0</v>
      </c>
      <c r="AK21" s="24">
        <v>0.19640350000000001</v>
      </c>
      <c r="AL21" s="24">
        <v>4.6567600000000001E-2</v>
      </c>
      <c r="AM21" s="24">
        <v>6.1437199999999997E-2</v>
      </c>
      <c r="AN21" s="24">
        <v>8.7640599999999999E-2</v>
      </c>
      <c r="AO21" s="24">
        <v>0</v>
      </c>
      <c r="AP21" s="24">
        <v>0.1956454</v>
      </c>
      <c r="AQ21" s="24">
        <v>0.1144838</v>
      </c>
      <c r="AR21" s="24">
        <v>0.1144838</v>
      </c>
      <c r="AS21" s="24">
        <v>0</v>
      </c>
      <c r="AT21" s="24">
        <v>0</v>
      </c>
      <c r="AU21" s="24">
        <v>0.22896759999999999</v>
      </c>
      <c r="AV21" s="24">
        <v>8.3294000000000007E-3</v>
      </c>
      <c r="AW21" s="24">
        <v>8.3294000000000007E-3</v>
      </c>
      <c r="AX21" s="24">
        <v>0</v>
      </c>
      <c r="AY21" s="24">
        <v>0</v>
      </c>
      <c r="AZ21" s="24">
        <v>1.6658800000000001E-2</v>
      </c>
      <c r="BA21" s="24">
        <v>2.02268E-2</v>
      </c>
      <c r="BB21" s="24">
        <v>2.0257299999999999E-2</v>
      </c>
      <c r="BC21" s="24">
        <v>0</v>
      </c>
      <c r="BD21" s="24">
        <v>0</v>
      </c>
      <c r="BE21" s="24">
        <v>4.0484100000000002E-2</v>
      </c>
      <c r="BF21" s="24">
        <v>6.0707000000000001E-3</v>
      </c>
      <c r="BG21" s="24">
        <v>6.0707000000000001E-3</v>
      </c>
      <c r="BH21" s="24">
        <v>7.3350000000000004E-3</v>
      </c>
      <c r="BI21" s="24">
        <v>0</v>
      </c>
      <c r="BJ21" s="24">
        <v>1.9476400000000001E-2</v>
      </c>
      <c r="BK21" s="24">
        <v>3.2335299999999997E-2</v>
      </c>
      <c r="BL21" s="24">
        <v>3.4767300000000001E-2</v>
      </c>
      <c r="BM21" s="24">
        <v>0</v>
      </c>
      <c r="BN21" s="24">
        <v>0</v>
      </c>
      <c r="BO21" s="24">
        <v>6.7102599999999998E-2</v>
      </c>
    </row>
    <row r="22" spans="1:67" ht="16" x14ac:dyDescent="0.2">
      <c r="A22" s="4" t="s">
        <v>60</v>
      </c>
      <c r="B22" s="2" t="s">
        <v>19</v>
      </c>
      <c r="C22" s="14">
        <f t="shared" si="1"/>
        <v>1.4308056</v>
      </c>
      <c r="D22" s="14">
        <f t="shared" si="0"/>
        <v>1.0028130000000002</v>
      </c>
      <c r="E22" s="14">
        <f t="shared" si="0"/>
        <v>0.53807519999999998</v>
      </c>
      <c r="F22" s="14">
        <f t="shared" si="0"/>
        <v>5.9299999999999995E-3</v>
      </c>
      <c r="G22" s="14">
        <f t="shared" si="0"/>
        <v>2.9776237999999999</v>
      </c>
      <c r="H22" s="24">
        <v>1.2199999999999999E-3</v>
      </c>
      <c r="I22" s="24">
        <v>1.2199999999999999E-3</v>
      </c>
      <c r="J22" s="24">
        <v>0</v>
      </c>
      <c r="K22" s="24">
        <v>0</v>
      </c>
      <c r="L22" s="24">
        <v>2.4399999999999999E-3</v>
      </c>
      <c r="M22" s="24">
        <v>2.1316E-3</v>
      </c>
      <c r="N22" s="24">
        <v>2.1316E-3</v>
      </c>
      <c r="O22" s="24">
        <v>0.13404150000000001</v>
      </c>
      <c r="P22" s="24">
        <v>0</v>
      </c>
      <c r="Q22" s="24">
        <v>0.1383047</v>
      </c>
      <c r="R22" s="24">
        <v>4.927E-4</v>
      </c>
      <c r="S22" s="24">
        <v>2.8570000000000001E-4</v>
      </c>
      <c r="T22" s="24">
        <v>2.028E-4</v>
      </c>
      <c r="U22" s="24">
        <v>0</v>
      </c>
      <c r="V22" s="24">
        <v>9.812E-4</v>
      </c>
      <c r="W22" s="24">
        <v>0.2676772</v>
      </c>
      <c r="X22" s="24">
        <v>0.2676772</v>
      </c>
      <c r="Y22" s="24">
        <v>0</v>
      </c>
      <c r="Z22" s="24">
        <v>0</v>
      </c>
      <c r="AA22" s="24">
        <v>0.53535440000000001</v>
      </c>
      <c r="AB22" s="24">
        <v>2.565E-3</v>
      </c>
      <c r="AC22" s="24">
        <v>3.3779000000000001E-3</v>
      </c>
      <c r="AD22" s="24">
        <v>3.0160000000000001E-4</v>
      </c>
      <c r="AE22" s="24">
        <v>2.0670000000000001E-4</v>
      </c>
      <c r="AF22" s="24">
        <v>6.4511999999999998E-3</v>
      </c>
      <c r="AG22" s="24">
        <v>3.7869699999999999E-2</v>
      </c>
      <c r="AH22" s="24">
        <v>1.6957799999999999E-2</v>
      </c>
      <c r="AI22" s="24">
        <v>0</v>
      </c>
      <c r="AJ22" s="24">
        <v>0</v>
      </c>
      <c r="AK22" s="24">
        <v>5.4827500000000001E-2</v>
      </c>
      <c r="AL22" s="24">
        <v>0.47205360000000002</v>
      </c>
      <c r="AM22" s="24">
        <v>0.48536000000000001</v>
      </c>
      <c r="AN22" s="24">
        <v>0</v>
      </c>
      <c r="AO22" s="24">
        <v>5.7232999999999997E-3</v>
      </c>
      <c r="AP22" s="24">
        <v>0.96313689999999996</v>
      </c>
      <c r="AQ22" s="24">
        <v>6.306E-3</v>
      </c>
      <c r="AR22" s="24">
        <v>6.306E-3</v>
      </c>
      <c r="AS22" s="24">
        <v>0</v>
      </c>
      <c r="AT22" s="24">
        <v>0</v>
      </c>
      <c r="AU22" s="24">
        <v>1.2612E-2</v>
      </c>
      <c r="AV22" s="24"/>
      <c r="AW22" s="24"/>
      <c r="AX22" s="24"/>
      <c r="AY22" s="24"/>
      <c r="AZ22" s="24"/>
      <c r="BA22" s="24">
        <v>0.63577980000000001</v>
      </c>
      <c r="BB22" s="24">
        <v>0.2147868</v>
      </c>
      <c r="BC22" s="24">
        <v>0.40352929999999998</v>
      </c>
      <c r="BD22" s="24">
        <v>0</v>
      </c>
      <c r="BE22" s="24">
        <v>1.2540959</v>
      </c>
      <c r="BF22" s="24">
        <v>3.7000000000000002E-3</v>
      </c>
      <c r="BG22" s="24">
        <v>3.7000000000000002E-3</v>
      </c>
      <c r="BH22" s="24">
        <v>0</v>
      </c>
      <c r="BI22" s="24">
        <v>0</v>
      </c>
      <c r="BJ22" s="24">
        <v>7.4000000000000003E-3</v>
      </c>
      <c r="BK22" s="24">
        <v>1.01E-3</v>
      </c>
      <c r="BL22" s="24">
        <v>1.01E-3</v>
      </c>
      <c r="BM22" s="24">
        <v>0</v>
      </c>
      <c r="BN22" s="24">
        <v>0</v>
      </c>
      <c r="BO22" s="24">
        <v>2.0200000000000001E-3</v>
      </c>
    </row>
    <row r="23" spans="1:67" ht="16" x14ac:dyDescent="0.2">
      <c r="A23" s="4" t="s">
        <v>61</v>
      </c>
      <c r="B23" s="2" t="s">
        <v>20</v>
      </c>
      <c r="C23" s="14">
        <f t="shared" si="1"/>
        <v>2.1206833999999999</v>
      </c>
      <c r="D23" s="14">
        <f t="shared" si="0"/>
        <v>1.8831584000000001</v>
      </c>
      <c r="E23" s="14">
        <f t="shared" si="0"/>
        <v>0.26269785000000001</v>
      </c>
      <c r="F23" s="14">
        <f t="shared" si="0"/>
        <v>0</v>
      </c>
      <c r="G23" s="14">
        <f t="shared" si="0"/>
        <v>4.2665395999999998</v>
      </c>
      <c r="H23" s="24">
        <v>1.9271E-2</v>
      </c>
      <c r="I23" s="24">
        <v>1.9271E-2</v>
      </c>
      <c r="J23" s="24">
        <v>0</v>
      </c>
      <c r="K23" s="24">
        <v>0</v>
      </c>
      <c r="L23" s="24">
        <v>3.8542E-2</v>
      </c>
      <c r="M23" s="24">
        <v>1.0836000000000001E-3</v>
      </c>
      <c r="N23" s="24">
        <v>1.0836000000000001E-3</v>
      </c>
      <c r="O23" s="24">
        <v>2.5000000000000001E-4</v>
      </c>
      <c r="P23" s="24">
        <v>0</v>
      </c>
      <c r="Q23" s="24">
        <v>2.4172E-3</v>
      </c>
      <c r="R23" s="24">
        <v>0.79632700000000001</v>
      </c>
      <c r="S23" s="24">
        <v>0.65005710000000005</v>
      </c>
      <c r="T23" s="24">
        <v>0.18516070000000001</v>
      </c>
      <c r="U23" s="24">
        <v>0</v>
      </c>
      <c r="V23" s="24">
        <v>1.6315447999999999</v>
      </c>
      <c r="W23" s="24">
        <v>0.5</v>
      </c>
      <c r="X23" s="24">
        <v>0.50009999999999999</v>
      </c>
      <c r="Y23" s="24">
        <v>0</v>
      </c>
      <c r="Z23" s="24">
        <v>0</v>
      </c>
      <c r="AA23" s="24">
        <v>1.0001</v>
      </c>
      <c r="AB23" s="24">
        <v>8.3152E-3</v>
      </c>
      <c r="AC23" s="24">
        <v>8.3152E-3</v>
      </c>
      <c r="AD23" s="24">
        <v>3.0466400000000001E-2</v>
      </c>
      <c r="AE23" s="24">
        <v>0</v>
      </c>
      <c r="AF23" s="24">
        <v>4.7096800000000001E-2</v>
      </c>
      <c r="AG23" s="24">
        <v>3.0130000000000001E-4</v>
      </c>
      <c r="AH23" s="24">
        <v>3.0130000000000001E-4</v>
      </c>
      <c r="AI23" s="24">
        <v>1.0988899999999999E-2</v>
      </c>
      <c r="AJ23" s="24">
        <v>0</v>
      </c>
      <c r="AK23" s="24">
        <v>1.1591499999999999E-2</v>
      </c>
      <c r="AL23" s="24">
        <v>0.62479039999999997</v>
      </c>
      <c r="AM23" s="24">
        <v>0.52416169999999995</v>
      </c>
      <c r="AN23" s="24">
        <v>5.2264E-3</v>
      </c>
      <c r="AO23" s="24">
        <v>0</v>
      </c>
      <c r="AP23" s="24">
        <v>1.1541785</v>
      </c>
      <c r="AQ23" s="24">
        <v>7.1193999999999997E-3</v>
      </c>
      <c r="AR23" s="24">
        <v>7.1195E-3</v>
      </c>
      <c r="AS23" s="24">
        <v>1.2574000000000001E-3</v>
      </c>
      <c r="AT23" s="24">
        <v>0</v>
      </c>
      <c r="AU23" s="24">
        <v>1.5496299999999999E-2</v>
      </c>
      <c r="AV23" s="24">
        <v>2.5000000000000001E-2</v>
      </c>
      <c r="AW23" s="24">
        <v>3.4394000000000001E-2</v>
      </c>
      <c r="AX23" s="24">
        <v>0</v>
      </c>
      <c r="AY23" s="24">
        <v>0</v>
      </c>
      <c r="AZ23" s="24">
        <v>5.9394000000000002E-2</v>
      </c>
      <c r="BA23" s="24"/>
      <c r="BB23" s="24"/>
      <c r="BC23" s="24"/>
      <c r="BD23" s="24"/>
      <c r="BE23" s="24"/>
      <c r="BF23" s="24">
        <v>8.8699999999999998E-4</v>
      </c>
      <c r="BG23" s="24">
        <v>1.3347999999999999E-3</v>
      </c>
      <c r="BH23" s="24">
        <v>0</v>
      </c>
      <c r="BI23" s="24">
        <v>0</v>
      </c>
      <c r="BJ23" s="24">
        <v>2.2217999999999999E-3</v>
      </c>
      <c r="BK23" s="24">
        <v>0.1375885</v>
      </c>
      <c r="BL23" s="24">
        <v>0.13702020000000001</v>
      </c>
      <c r="BM23" s="24">
        <v>2.9348050000000001E-2</v>
      </c>
      <c r="BN23" s="24">
        <v>0</v>
      </c>
      <c r="BO23" s="24">
        <v>0.30395670000000002</v>
      </c>
    </row>
    <row r="24" spans="1:67" ht="16" x14ac:dyDescent="0.2">
      <c r="A24" s="4" t="s">
        <v>62</v>
      </c>
      <c r="B24" s="2" t="s">
        <v>21</v>
      </c>
      <c r="C24" s="14">
        <f t="shared" si="1"/>
        <v>2.6430682999999999</v>
      </c>
      <c r="D24" s="14">
        <f t="shared" si="0"/>
        <v>2.3344949380000002</v>
      </c>
      <c r="E24" s="14">
        <f t="shared" si="0"/>
        <v>0.73723340000000004</v>
      </c>
      <c r="F24" s="14">
        <f t="shared" si="0"/>
        <v>3.2052999999999999E-3</v>
      </c>
      <c r="G24" s="14">
        <f t="shared" si="0"/>
        <v>5.7180020000000011</v>
      </c>
      <c r="H24" s="24">
        <v>3.4881000000000001E-3</v>
      </c>
      <c r="I24" s="24">
        <v>5.7257999999999996E-3</v>
      </c>
      <c r="J24" s="24">
        <v>3.5E-4</v>
      </c>
      <c r="K24" s="24">
        <v>0</v>
      </c>
      <c r="L24" s="24">
        <v>9.5639000000000002E-3</v>
      </c>
      <c r="M24" s="24">
        <v>0.73296760000000005</v>
      </c>
      <c r="N24" s="24">
        <v>0.55015829999999999</v>
      </c>
      <c r="O24" s="24">
        <v>0.25496039999999998</v>
      </c>
      <c r="P24" s="24">
        <v>0</v>
      </c>
      <c r="Q24" s="24">
        <v>1.5380863</v>
      </c>
      <c r="R24" s="24">
        <v>0.26566410000000001</v>
      </c>
      <c r="S24" s="24">
        <v>0.26566410000000001</v>
      </c>
      <c r="T24" s="24">
        <v>2.0799999999999998E-3</v>
      </c>
      <c r="U24" s="24">
        <v>6.0000000000000002E-5</v>
      </c>
      <c r="V24" s="24">
        <v>0.53346819999999995</v>
      </c>
      <c r="W24" s="24">
        <v>1.21832E-2</v>
      </c>
      <c r="X24" s="24">
        <v>2.0412638E-2</v>
      </c>
      <c r="Y24" s="24">
        <v>5.8920000000000001E-4</v>
      </c>
      <c r="Z24" s="24">
        <v>0</v>
      </c>
      <c r="AA24" s="24">
        <v>3.3185100000000002E-2</v>
      </c>
      <c r="AB24" s="24">
        <v>0.25523030000000002</v>
      </c>
      <c r="AC24" s="24">
        <v>0.25523030000000002</v>
      </c>
      <c r="AD24" s="24">
        <v>3.0287000000000001E-2</v>
      </c>
      <c r="AE24" s="24">
        <v>1.6900000000000001E-3</v>
      </c>
      <c r="AF24" s="24">
        <v>0.54243759999999996</v>
      </c>
      <c r="AG24" s="24">
        <v>0.31728699999999999</v>
      </c>
      <c r="AH24" s="24">
        <v>0.3167064</v>
      </c>
      <c r="AI24" s="24">
        <v>4.0108999999999999E-2</v>
      </c>
      <c r="AJ24" s="24">
        <v>0</v>
      </c>
      <c r="AK24" s="24">
        <v>0.67410239999999999</v>
      </c>
      <c r="AL24" s="24">
        <v>0</v>
      </c>
      <c r="AM24" s="24">
        <v>0</v>
      </c>
      <c r="AN24" s="24">
        <v>6.6150000000000002E-3</v>
      </c>
      <c r="AO24" s="24">
        <v>0</v>
      </c>
      <c r="AP24" s="24">
        <v>6.6150000000000002E-3</v>
      </c>
      <c r="AQ24" s="24">
        <v>0.65641609999999995</v>
      </c>
      <c r="AR24" s="24">
        <v>0.52078800000000003</v>
      </c>
      <c r="AS24" s="24">
        <v>0.1135222</v>
      </c>
      <c r="AT24" s="24">
        <v>5.4000000000000001E-4</v>
      </c>
      <c r="AU24" s="24">
        <v>1.2912663</v>
      </c>
      <c r="AV24" s="24">
        <v>1.04295E-2</v>
      </c>
      <c r="AW24" s="24">
        <v>1.04295E-2</v>
      </c>
      <c r="AX24" s="24">
        <v>1.8890000000000001E-4</v>
      </c>
      <c r="AY24" s="24">
        <v>0</v>
      </c>
      <c r="AZ24" s="24">
        <v>2.1047900000000001E-2</v>
      </c>
      <c r="BA24" s="24">
        <v>4.1016999999999998E-3</v>
      </c>
      <c r="BB24" s="24">
        <v>4.1013000000000004E-3</v>
      </c>
      <c r="BC24" s="24">
        <v>0.20103190000000001</v>
      </c>
      <c r="BD24" s="24">
        <v>0</v>
      </c>
      <c r="BE24" s="24">
        <v>0.2092349</v>
      </c>
      <c r="BF24" s="24">
        <v>0.3777624</v>
      </c>
      <c r="BG24" s="24">
        <v>0.3777624</v>
      </c>
      <c r="BH24" s="24">
        <v>5.0071499999999998E-2</v>
      </c>
      <c r="BI24" s="24">
        <v>0</v>
      </c>
      <c r="BJ24" s="24">
        <v>0.80559630000000004</v>
      </c>
      <c r="BK24" s="24">
        <v>7.5383000000000004E-3</v>
      </c>
      <c r="BL24" s="24">
        <v>7.5161999999999998E-3</v>
      </c>
      <c r="BM24" s="24">
        <v>3.7428299999999998E-2</v>
      </c>
      <c r="BN24" s="24">
        <v>9.1529999999999997E-4</v>
      </c>
      <c r="BO24" s="24">
        <v>5.3398099999999997E-2</v>
      </c>
    </row>
    <row r="25" spans="1:67" ht="16" x14ac:dyDescent="0.2">
      <c r="A25" s="4" t="s">
        <v>63</v>
      </c>
      <c r="B25" s="2" t="s">
        <v>22</v>
      </c>
      <c r="C25" s="14">
        <f t="shared" si="1"/>
        <v>8.4022149339999999</v>
      </c>
      <c r="D25" s="14">
        <f t="shared" si="1"/>
        <v>8.4120609339999994</v>
      </c>
      <c r="E25" s="14">
        <f t="shared" si="1"/>
        <v>3.0181041660000005</v>
      </c>
      <c r="F25" s="14">
        <f t="shared" si="1"/>
        <v>2.3023700000000001E-2</v>
      </c>
      <c r="G25" s="14">
        <f t="shared" si="1"/>
        <v>19.855403899999999</v>
      </c>
      <c r="H25" s="24">
        <v>1.4E-2</v>
      </c>
      <c r="I25" s="24">
        <v>1.4E-2</v>
      </c>
      <c r="J25" s="24">
        <v>0</v>
      </c>
      <c r="K25" s="24">
        <v>0</v>
      </c>
      <c r="L25" s="24">
        <v>2.8000000000000001E-2</v>
      </c>
      <c r="M25" s="24">
        <v>1.6378972000000001</v>
      </c>
      <c r="N25" s="24">
        <v>1.6567265</v>
      </c>
      <c r="O25" s="24">
        <v>0.37793660000000001</v>
      </c>
      <c r="P25" s="24">
        <v>0</v>
      </c>
      <c r="Q25" s="24">
        <v>3.6725603000000002</v>
      </c>
      <c r="R25" s="24">
        <v>0.18935399999999999</v>
      </c>
      <c r="S25" s="24">
        <v>0.1257402</v>
      </c>
      <c r="T25" s="24">
        <v>5.6606900000000002E-2</v>
      </c>
      <c r="U25" s="24">
        <v>6.6188000000000002E-3</v>
      </c>
      <c r="V25" s="24">
        <v>0.37831989999999999</v>
      </c>
      <c r="W25" s="24">
        <v>0.20889421999999999</v>
      </c>
      <c r="X25" s="24">
        <v>0.20345011999999998</v>
      </c>
      <c r="Y25" s="24">
        <v>7.4590089999999998E-2</v>
      </c>
      <c r="Z25" s="24">
        <v>0</v>
      </c>
      <c r="AA25" s="24">
        <v>0.48693439999999999</v>
      </c>
      <c r="AB25" s="24">
        <v>5.0592503000000004E-2</v>
      </c>
      <c r="AC25" s="24">
        <v>7.3681403000000006E-2</v>
      </c>
      <c r="AD25" s="24">
        <v>2.6239849999999997E-3</v>
      </c>
      <c r="AE25" s="24">
        <v>7.5529999999999998E-3</v>
      </c>
      <c r="AF25" s="24">
        <v>0.13445090000000001</v>
      </c>
      <c r="AG25" s="24">
        <v>0.24352650000000001</v>
      </c>
      <c r="AH25" s="24">
        <v>0.26331369999999998</v>
      </c>
      <c r="AI25" s="24">
        <v>0.44413967000000004</v>
      </c>
      <c r="AJ25" s="24">
        <v>0</v>
      </c>
      <c r="AK25" s="24">
        <v>0.95097989999999999</v>
      </c>
      <c r="AL25" s="24">
        <v>1.3805400000000001E-2</v>
      </c>
      <c r="AM25" s="24">
        <v>1.3805400000000001E-2</v>
      </c>
      <c r="AN25" s="24">
        <v>3.7474000000000001E-3</v>
      </c>
      <c r="AO25" s="24">
        <v>0</v>
      </c>
      <c r="AP25" s="24">
        <v>3.1358200000000003E-2</v>
      </c>
      <c r="AQ25" s="24">
        <v>0.2166352</v>
      </c>
      <c r="AR25" s="24">
        <v>0.2167627</v>
      </c>
      <c r="AS25" s="24">
        <v>0.2435754</v>
      </c>
      <c r="AT25" s="24">
        <v>0</v>
      </c>
      <c r="AU25" s="24">
        <v>0.6769733</v>
      </c>
      <c r="AV25" s="24">
        <v>2.0251419999999997E-3</v>
      </c>
      <c r="AW25" s="24">
        <v>2.0251419999999997E-3</v>
      </c>
      <c r="AX25" s="24">
        <v>7.6400000000000001E-3</v>
      </c>
      <c r="AY25" s="24">
        <v>0</v>
      </c>
      <c r="AZ25" s="24">
        <v>1.1690300000000001E-2</v>
      </c>
      <c r="BA25" s="24">
        <v>3.0236624E-2</v>
      </c>
      <c r="BB25" s="24">
        <v>3.0236624E-2</v>
      </c>
      <c r="BC25" s="24">
        <v>0.25521272099999998</v>
      </c>
      <c r="BD25" s="24">
        <v>8.8518999999999994E-3</v>
      </c>
      <c r="BE25" s="24">
        <v>0.32453779999999999</v>
      </c>
      <c r="BF25" s="24">
        <v>6.8436300000000005E-2</v>
      </c>
      <c r="BG25" s="24">
        <v>8.5647299999999996E-2</v>
      </c>
      <c r="BH25" s="24">
        <v>3.0743199999999998E-2</v>
      </c>
      <c r="BI25" s="24">
        <v>0</v>
      </c>
      <c r="BJ25" s="24">
        <v>0.18482680000000001</v>
      </c>
      <c r="BK25" s="24">
        <v>5.7268118450000003</v>
      </c>
      <c r="BL25" s="24">
        <v>5.7266718450000003</v>
      </c>
      <c r="BM25" s="24">
        <v>1.5212882000000001</v>
      </c>
      <c r="BN25" s="24">
        <v>0</v>
      </c>
      <c r="BO25" s="24">
        <v>12.974772099999999</v>
      </c>
    </row>
    <row r="26" spans="1:67" ht="16" x14ac:dyDescent="0.2">
      <c r="A26" s="4" t="s">
        <v>64</v>
      </c>
      <c r="B26" s="2" t="s">
        <v>23</v>
      </c>
      <c r="C26" s="14">
        <f t="shared" si="1"/>
        <v>28.729292424000004</v>
      </c>
      <c r="D26" s="14">
        <f t="shared" si="1"/>
        <v>46.084278497999996</v>
      </c>
      <c r="E26" s="14">
        <f t="shared" si="1"/>
        <v>29.651770539000001</v>
      </c>
      <c r="F26" s="14">
        <f t="shared" si="1"/>
        <v>3.6485375100000002</v>
      </c>
      <c r="G26" s="14">
        <f t="shared" si="1"/>
        <v>108.11387830000001</v>
      </c>
      <c r="H26" s="24">
        <v>0.28115057000000004</v>
      </c>
      <c r="I26" s="24">
        <v>0.24044635</v>
      </c>
      <c r="J26" s="24">
        <v>0.55026260999999999</v>
      </c>
      <c r="K26" s="24">
        <v>0.48960048</v>
      </c>
      <c r="L26" s="24">
        <v>1.5614600000000001</v>
      </c>
      <c r="M26" s="24">
        <v>5.7263004820000001</v>
      </c>
      <c r="N26" s="24">
        <v>9.318519006999999</v>
      </c>
      <c r="O26" s="24">
        <v>1.239288218</v>
      </c>
      <c r="P26" s="24">
        <v>0.11517523</v>
      </c>
      <c r="Q26" s="24">
        <v>16.399282899999999</v>
      </c>
      <c r="R26" s="24">
        <v>1.9164130899999998</v>
      </c>
      <c r="S26" s="24">
        <v>5.1559055599999999</v>
      </c>
      <c r="T26" s="24">
        <v>1.3233400199999998</v>
      </c>
      <c r="U26" s="24">
        <v>0.1706685</v>
      </c>
      <c r="V26" s="24">
        <v>8.5663271999999999</v>
      </c>
      <c r="W26" s="24">
        <v>0.75124880000000005</v>
      </c>
      <c r="X26" s="24">
        <v>0.76265059999999996</v>
      </c>
      <c r="Y26" s="24">
        <v>0.35609970000000002</v>
      </c>
      <c r="Z26" s="24">
        <v>0.85818079999999997</v>
      </c>
      <c r="AA26" s="24">
        <v>2.7281799000000002</v>
      </c>
      <c r="AB26" s="24">
        <v>4.0193770510000002</v>
      </c>
      <c r="AC26" s="24">
        <v>3.91748684</v>
      </c>
      <c r="AD26" s="24">
        <v>1.8723589270000001</v>
      </c>
      <c r="AE26" s="24">
        <v>0.1193636</v>
      </c>
      <c r="AF26" s="24">
        <v>9.9285864999999998</v>
      </c>
      <c r="AG26" s="24">
        <v>3.6156428899999997</v>
      </c>
      <c r="AH26" s="24">
        <v>2.3069153</v>
      </c>
      <c r="AI26" s="24">
        <v>2.5082393000000001</v>
      </c>
      <c r="AJ26" s="24">
        <v>3.0800600000000001E-2</v>
      </c>
      <c r="AK26" s="24">
        <v>8.4615980999999998</v>
      </c>
      <c r="AL26" s="24">
        <v>2.2308965000000001</v>
      </c>
      <c r="AM26" s="24">
        <v>2.4903507999999999</v>
      </c>
      <c r="AN26" s="24">
        <v>1.7956266000000001</v>
      </c>
      <c r="AO26" s="24">
        <v>0.1127083</v>
      </c>
      <c r="AP26" s="24">
        <v>6.6295821999999998</v>
      </c>
      <c r="AQ26" s="24">
        <v>1.1777679599999999</v>
      </c>
      <c r="AR26" s="24">
        <v>1.3330922999999999</v>
      </c>
      <c r="AS26" s="24">
        <v>2.7337050000000001</v>
      </c>
      <c r="AT26" s="24">
        <v>0.2531564</v>
      </c>
      <c r="AU26" s="24">
        <v>5.4977216000000002</v>
      </c>
      <c r="AV26" s="24">
        <v>2.2270701320000001</v>
      </c>
      <c r="AW26" s="24">
        <v>2.0388009019999997</v>
      </c>
      <c r="AX26" s="24">
        <v>1.910998489</v>
      </c>
      <c r="AY26" s="24">
        <v>3.8218000000000002E-3</v>
      </c>
      <c r="AZ26" s="24">
        <v>6.1806912000000001</v>
      </c>
      <c r="BA26" s="24">
        <v>1.7602371399999999</v>
      </c>
      <c r="BB26" s="24">
        <v>2.6008094000000002</v>
      </c>
      <c r="BC26" s="24">
        <v>1.308134275</v>
      </c>
      <c r="BD26" s="24">
        <v>0.87886399999999998</v>
      </c>
      <c r="BE26" s="24">
        <v>6.5480445999999999</v>
      </c>
      <c r="BF26" s="24">
        <v>1.09776502</v>
      </c>
      <c r="BG26" s="24">
        <v>1.2173449000000001</v>
      </c>
      <c r="BH26" s="24">
        <v>12.252601</v>
      </c>
      <c r="BI26" s="24">
        <v>0.42767260000000001</v>
      </c>
      <c r="BJ26" s="24">
        <v>14.995383500000001</v>
      </c>
      <c r="BK26" s="24">
        <v>3.9254227890000002</v>
      </c>
      <c r="BL26" s="24">
        <v>14.701956538999999</v>
      </c>
      <c r="BM26" s="24">
        <v>1.8011164</v>
      </c>
      <c r="BN26" s="24">
        <v>0.1885252</v>
      </c>
      <c r="BO26" s="24">
        <v>20.6170206</v>
      </c>
    </row>
    <row r="27" spans="1:67" ht="16" x14ac:dyDescent="0.2">
      <c r="A27" s="4" t="s">
        <v>65</v>
      </c>
      <c r="B27" s="2" t="s">
        <v>24</v>
      </c>
      <c r="C27" s="14">
        <f t="shared" si="1"/>
        <v>550.33940662099997</v>
      </c>
      <c r="D27" s="14">
        <f t="shared" si="1"/>
        <v>591.46836658700011</v>
      </c>
      <c r="E27" s="14">
        <f t="shared" si="1"/>
        <v>672.89889729100003</v>
      </c>
      <c r="F27" s="14">
        <f t="shared" si="1"/>
        <v>110.79341472999999</v>
      </c>
      <c r="G27" s="14">
        <f t="shared" si="1"/>
        <v>1925.5000759999998</v>
      </c>
      <c r="H27" s="24">
        <v>24.715209285</v>
      </c>
      <c r="I27" s="24">
        <v>30.605964588999999</v>
      </c>
      <c r="J27" s="24">
        <v>27.084592360000002</v>
      </c>
      <c r="K27" s="24">
        <v>3.222024158</v>
      </c>
      <c r="L27" s="24">
        <v>85.627789100000001</v>
      </c>
      <c r="M27" s="24">
        <v>22.070103974000002</v>
      </c>
      <c r="N27" s="24">
        <v>23.703337912999999</v>
      </c>
      <c r="O27" s="24">
        <v>40.714979486000004</v>
      </c>
      <c r="P27" s="24">
        <v>6.8926352159999995</v>
      </c>
      <c r="Q27" s="24">
        <v>93.381055200000006</v>
      </c>
      <c r="R27" s="24">
        <v>28.060670900999998</v>
      </c>
      <c r="S27" s="24">
        <v>25.477528027000002</v>
      </c>
      <c r="T27" s="24">
        <v>29.782259497000002</v>
      </c>
      <c r="U27" s="24">
        <v>20.322684146</v>
      </c>
      <c r="V27" s="24">
        <v>103.6431429</v>
      </c>
      <c r="W27" s="24">
        <v>42.513425188999996</v>
      </c>
      <c r="X27" s="24">
        <v>50.221742507000002</v>
      </c>
      <c r="Y27" s="24">
        <v>61.380264324000002</v>
      </c>
      <c r="Z27" s="24">
        <v>8.341484770000001</v>
      </c>
      <c r="AA27" s="24">
        <v>162.45691540000001</v>
      </c>
      <c r="AB27" s="24">
        <v>57.469483242999992</v>
      </c>
      <c r="AC27" s="24">
        <v>64.680211584000006</v>
      </c>
      <c r="AD27" s="24">
        <v>51.869800236000003</v>
      </c>
      <c r="AE27" s="24">
        <v>51.162182813999998</v>
      </c>
      <c r="AF27" s="24">
        <v>225.18167769999999</v>
      </c>
      <c r="AG27" s="24">
        <v>56.453808635000001</v>
      </c>
      <c r="AH27" s="24">
        <v>50.388716733999999</v>
      </c>
      <c r="AI27" s="24">
        <v>58.911263079999998</v>
      </c>
      <c r="AJ27" s="24">
        <v>3.6761645789999999</v>
      </c>
      <c r="AK27" s="24">
        <v>169.4299527</v>
      </c>
      <c r="AL27" s="24">
        <v>52.888645738000001</v>
      </c>
      <c r="AM27" s="24">
        <v>61.562919930999996</v>
      </c>
      <c r="AN27" s="24">
        <v>85.984876151999998</v>
      </c>
      <c r="AO27" s="24">
        <v>4.9104227600000003</v>
      </c>
      <c r="AP27" s="24">
        <v>205.34686300000001</v>
      </c>
      <c r="AQ27" s="24">
        <v>54.361772000000002</v>
      </c>
      <c r="AR27" s="24">
        <v>55.259586585000001</v>
      </c>
      <c r="AS27" s="24">
        <v>72.490203648000005</v>
      </c>
      <c r="AT27" s="24">
        <v>0.84861929000000003</v>
      </c>
      <c r="AU27" s="24">
        <v>182.9601815</v>
      </c>
      <c r="AV27" s="24">
        <v>45.157141498999998</v>
      </c>
      <c r="AW27" s="24">
        <v>45.501208112999997</v>
      </c>
      <c r="AX27" s="24">
        <v>46.179964722000001</v>
      </c>
      <c r="AY27" s="24">
        <v>5.6765078939999993</v>
      </c>
      <c r="AZ27" s="24">
        <v>142.51482150000001</v>
      </c>
      <c r="BA27" s="24">
        <v>44.748969335000005</v>
      </c>
      <c r="BB27" s="24">
        <v>47.151951193999999</v>
      </c>
      <c r="BC27" s="24">
        <v>38.656546592000005</v>
      </c>
      <c r="BD27" s="24">
        <v>0.84211800000000003</v>
      </c>
      <c r="BE27" s="24">
        <v>131.39958429999999</v>
      </c>
      <c r="BF27" s="24">
        <v>48.487400752999996</v>
      </c>
      <c r="BG27" s="24">
        <v>68.872534772000009</v>
      </c>
      <c r="BH27" s="24">
        <v>60.338328427999997</v>
      </c>
      <c r="BI27" s="24">
        <v>1.6722175930000001</v>
      </c>
      <c r="BJ27" s="24">
        <v>179.37048189999999</v>
      </c>
      <c r="BK27" s="24">
        <v>73.412776069000003</v>
      </c>
      <c r="BL27" s="24">
        <v>68.042664638000005</v>
      </c>
      <c r="BM27" s="24">
        <v>99.50581876599999</v>
      </c>
      <c r="BN27" s="24">
        <v>3.22635351</v>
      </c>
      <c r="BO27" s="24">
        <v>244.18761079999999</v>
      </c>
    </row>
    <row r="28" spans="1:67" ht="16" x14ac:dyDescent="0.2">
      <c r="A28" s="4" t="s">
        <v>66</v>
      </c>
      <c r="B28" s="2" t="s">
        <v>25</v>
      </c>
      <c r="C28" s="14">
        <f t="shared" si="1"/>
        <v>74.702132426000006</v>
      </c>
      <c r="D28" s="14">
        <f t="shared" si="1"/>
        <v>57.906782890999999</v>
      </c>
      <c r="E28" s="14">
        <f t="shared" si="1"/>
        <v>77.135173929000004</v>
      </c>
      <c r="F28" s="14">
        <f t="shared" si="1"/>
        <v>15.302343416000001</v>
      </c>
      <c r="G28" s="14">
        <f t="shared" si="1"/>
        <v>225.04643160000001</v>
      </c>
      <c r="H28" s="24">
        <v>1.0852573349999999</v>
      </c>
      <c r="I28" s="24">
        <v>0.93514160099999999</v>
      </c>
      <c r="J28" s="24">
        <v>0.84733726400000009</v>
      </c>
      <c r="K28" s="24">
        <v>0.59581785999999992</v>
      </c>
      <c r="L28" s="24">
        <v>3.4635541000000001</v>
      </c>
      <c r="M28" s="24">
        <v>1.972373623</v>
      </c>
      <c r="N28" s="24">
        <v>1.8649800219999999</v>
      </c>
      <c r="O28" s="24">
        <v>8.2739658379999987</v>
      </c>
      <c r="P28" s="24">
        <v>1.2871226840000001</v>
      </c>
      <c r="Q28" s="24">
        <v>13.3984421</v>
      </c>
      <c r="R28" s="24">
        <v>1.0259031000000001</v>
      </c>
      <c r="S28" s="24">
        <v>0.77468400000000004</v>
      </c>
      <c r="T28" s="24">
        <v>3.3858223000000001</v>
      </c>
      <c r="U28" s="24">
        <v>0.66910877599999996</v>
      </c>
      <c r="V28" s="24">
        <v>5.8555181999999997</v>
      </c>
      <c r="W28" s="24">
        <v>4.05750733</v>
      </c>
      <c r="X28" s="24">
        <v>4.1427161299999993</v>
      </c>
      <c r="Y28" s="24">
        <v>0.92646238000000003</v>
      </c>
      <c r="Z28" s="24">
        <v>0.74390774900000001</v>
      </c>
      <c r="AA28" s="24">
        <v>9.8705935999999994</v>
      </c>
      <c r="AB28" s="24">
        <v>2.1947544300000001</v>
      </c>
      <c r="AC28" s="24">
        <v>2.12521943</v>
      </c>
      <c r="AD28" s="24">
        <v>11.30046518</v>
      </c>
      <c r="AE28" s="24">
        <v>1.7587200809999999</v>
      </c>
      <c r="AF28" s="24">
        <v>17.3791592</v>
      </c>
      <c r="AG28" s="24">
        <v>2.7272441999999999</v>
      </c>
      <c r="AH28" s="24">
        <v>2.6254647000000002</v>
      </c>
      <c r="AI28" s="24">
        <v>29.228416160000002</v>
      </c>
      <c r="AJ28" s="24">
        <v>1.2270216039999999</v>
      </c>
      <c r="AK28" s="24">
        <v>35.808146800000003</v>
      </c>
      <c r="AL28" s="24">
        <v>2.1362630500000002</v>
      </c>
      <c r="AM28" s="24">
        <v>1.66101885</v>
      </c>
      <c r="AN28" s="24">
        <v>0.54918880000000003</v>
      </c>
      <c r="AO28" s="24">
        <v>0.3953719</v>
      </c>
      <c r="AP28" s="24">
        <v>4.7418426</v>
      </c>
      <c r="AQ28" s="24">
        <v>30.534225450000001</v>
      </c>
      <c r="AR28" s="24">
        <v>30.453345730000002</v>
      </c>
      <c r="AS28" s="24">
        <v>0.678467351</v>
      </c>
      <c r="AT28" s="24">
        <v>1.977879156</v>
      </c>
      <c r="AU28" s="24">
        <v>63.643917199999997</v>
      </c>
      <c r="AV28" s="24">
        <v>3.8942613600000002</v>
      </c>
      <c r="AW28" s="24">
        <v>3.8992495899999997</v>
      </c>
      <c r="AX28" s="24">
        <v>0.70624103999999999</v>
      </c>
      <c r="AY28" s="24">
        <v>0.77881149000000005</v>
      </c>
      <c r="AZ28" s="24">
        <v>9.2785633999999995</v>
      </c>
      <c r="BA28" s="24">
        <v>16.369253447999998</v>
      </c>
      <c r="BB28" s="24">
        <v>1.875072538</v>
      </c>
      <c r="BC28" s="24">
        <v>6.4310741600000005</v>
      </c>
      <c r="BD28" s="24">
        <v>3.3208129909999999</v>
      </c>
      <c r="BE28" s="24">
        <v>27.9962126</v>
      </c>
      <c r="BF28" s="24">
        <v>7.1031341000000001</v>
      </c>
      <c r="BG28" s="24">
        <v>6.0211557000000004</v>
      </c>
      <c r="BH28" s="24">
        <v>4.3176222600000003</v>
      </c>
      <c r="BI28" s="24">
        <v>0.61127610899999996</v>
      </c>
      <c r="BJ28" s="24">
        <v>18.053187999999999</v>
      </c>
      <c r="BK28" s="24">
        <v>1.601955</v>
      </c>
      <c r="BL28" s="24">
        <v>1.5287345999999999</v>
      </c>
      <c r="BM28" s="24">
        <v>10.490111195999999</v>
      </c>
      <c r="BN28" s="24">
        <v>1.936493016</v>
      </c>
      <c r="BO28" s="24">
        <v>15.5572938</v>
      </c>
    </row>
    <row r="29" spans="1:67" ht="16" x14ac:dyDescent="0.2">
      <c r="A29" s="4" t="s">
        <v>67</v>
      </c>
      <c r="B29" s="2" t="s">
        <v>26</v>
      </c>
      <c r="C29" s="14">
        <f t="shared" si="1"/>
        <v>528.14777888100002</v>
      </c>
      <c r="D29" s="14">
        <f t="shared" si="1"/>
        <v>599.75025327100002</v>
      </c>
      <c r="E29" s="14">
        <f t="shared" si="1"/>
        <v>524.17024899</v>
      </c>
      <c r="F29" s="14">
        <f t="shared" si="1"/>
        <v>1077.9615479959998</v>
      </c>
      <c r="G29" s="14">
        <f t="shared" si="1"/>
        <v>2730.0298312</v>
      </c>
      <c r="H29" s="24">
        <v>22.360492166</v>
      </c>
      <c r="I29" s="24">
        <v>27.454197641000004</v>
      </c>
      <c r="J29" s="24">
        <v>16.069566093999999</v>
      </c>
      <c r="K29" s="24">
        <v>50.688544085000004</v>
      </c>
      <c r="L29" s="24">
        <v>116.5727998</v>
      </c>
      <c r="M29" s="24">
        <v>19.983714537000001</v>
      </c>
      <c r="N29" s="24">
        <v>24.061929206999999</v>
      </c>
      <c r="O29" s="24">
        <v>50.297450424000004</v>
      </c>
      <c r="P29" s="24">
        <v>105.52521727</v>
      </c>
      <c r="Q29" s="24">
        <v>199.86831330000001</v>
      </c>
      <c r="R29" s="24">
        <v>49.297613120000001</v>
      </c>
      <c r="S29" s="24">
        <v>49.475102958000001</v>
      </c>
      <c r="T29" s="24">
        <v>20.084732355</v>
      </c>
      <c r="U29" s="24">
        <v>63.951195754999993</v>
      </c>
      <c r="V29" s="24">
        <v>182.80864389999999</v>
      </c>
      <c r="W29" s="24">
        <v>27.572587074000001</v>
      </c>
      <c r="X29" s="24">
        <v>34.692611904000003</v>
      </c>
      <c r="Y29" s="24">
        <v>65.342394960000007</v>
      </c>
      <c r="Z29" s="24">
        <v>90.548118590000001</v>
      </c>
      <c r="AA29" s="24">
        <v>218.1557119</v>
      </c>
      <c r="AB29" s="24">
        <v>94.892388514999993</v>
      </c>
      <c r="AC29" s="24">
        <v>98.219798135000005</v>
      </c>
      <c r="AD29" s="24">
        <v>25.413648134999999</v>
      </c>
      <c r="AE29" s="24">
        <v>181.94402474</v>
      </c>
      <c r="AF29" s="24">
        <v>400.46985749999999</v>
      </c>
      <c r="AG29" s="24">
        <v>21.563913072999998</v>
      </c>
      <c r="AH29" s="24">
        <v>25.632853486000002</v>
      </c>
      <c r="AI29" s="24">
        <v>16.569475309999998</v>
      </c>
      <c r="AJ29" s="24">
        <v>13.49947839</v>
      </c>
      <c r="AK29" s="24">
        <v>77.265720700000003</v>
      </c>
      <c r="AL29" s="24">
        <v>28.256495136000002</v>
      </c>
      <c r="AM29" s="24">
        <v>34.515154879000001</v>
      </c>
      <c r="AN29" s="24">
        <v>5.4475910399999998</v>
      </c>
      <c r="AO29" s="24">
        <v>68.510812479999998</v>
      </c>
      <c r="AP29" s="24">
        <v>136.7300554</v>
      </c>
      <c r="AQ29" s="24">
        <v>29.051848888999999</v>
      </c>
      <c r="AR29" s="24">
        <v>39.705615744999996</v>
      </c>
      <c r="AS29" s="24">
        <v>56.521551478999996</v>
      </c>
      <c r="AT29" s="24">
        <v>81.68620482</v>
      </c>
      <c r="AU29" s="24">
        <v>206.96521709999999</v>
      </c>
      <c r="AV29" s="24">
        <v>55.990063976999998</v>
      </c>
      <c r="AW29" s="24">
        <v>57.041406322</v>
      </c>
      <c r="AX29" s="24">
        <v>46.241860089999996</v>
      </c>
      <c r="AY29" s="24">
        <v>95.615849029999993</v>
      </c>
      <c r="AZ29" s="24">
        <v>254.88918240000001</v>
      </c>
      <c r="BA29" s="24">
        <v>33.649037069999999</v>
      </c>
      <c r="BB29" s="24">
        <v>42.141077169999996</v>
      </c>
      <c r="BC29" s="24">
        <v>64.613612973000002</v>
      </c>
      <c r="BD29" s="24">
        <v>66.65582114</v>
      </c>
      <c r="BE29" s="24">
        <v>207.05954790000001</v>
      </c>
      <c r="BF29" s="24">
        <v>44.743304077999994</v>
      </c>
      <c r="BG29" s="24">
        <v>46.584766677999994</v>
      </c>
      <c r="BH29" s="24">
        <v>56.584729860000003</v>
      </c>
      <c r="BI29" s="24">
        <v>44.571763050000001</v>
      </c>
      <c r="BJ29" s="24">
        <v>192.48456429999999</v>
      </c>
      <c r="BK29" s="24">
        <v>100.786321246</v>
      </c>
      <c r="BL29" s="24">
        <v>120.22573914600001</v>
      </c>
      <c r="BM29" s="24">
        <v>100.98363627000001</v>
      </c>
      <c r="BN29" s="24">
        <v>214.764518646</v>
      </c>
      <c r="BO29" s="24">
        <v>536.76021700000001</v>
      </c>
    </row>
    <row r="30" spans="1:67" ht="16" x14ac:dyDescent="0.2">
      <c r="A30" s="4" t="s">
        <v>68</v>
      </c>
      <c r="B30" s="2" t="s">
        <v>100</v>
      </c>
      <c r="C30" s="14">
        <f t="shared" si="1"/>
        <v>86.996015944000007</v>
      </c>
      <c r="D30" s="14">
        <f t="shared" si="1"/>
        <v>88.324977064999999</v>
      </c>
      <c r="E30" s="14">
        <f t="shared" si="1"/>
        <v>63.024295984999995</v>
      </c>
      <c r="F30" s="14">
        <f t="shared" si="1"/>
        <v>154.770570185</v>
      </c>
      <c r="G30" s="14">
        <f t="shared" si="1"/>
        <v>393.11585750000006</v>
      </c>
      <c r="H30" s="24">
        <v>1.9609745600000001</v>
      </c>
      <c r="I30" s="24">
        <v>2.0985537600000002</v>
      </c>
      <c r="J30" s="24">
        <v>4.2051440600000003</v>
      </c>
      <c r="K30" s="24">
        <v>11.27828665</v>
      </c>
      <c r="L30" s="24">
        <v>19.542959100000001</v>
      </c>
      <c r="M30" s="24">
        <v>10.217674479999999</v>
      </c>
      <c r="N30" s="24">
        <v>10.250167680000001</v>
      </c>
      <c r="O30" s="24">
        <v>2.3902258500000002</v>
      </c>
      <c r="P30" s="24">
        <v>8.9350129299999992</v>
      </c>
      <c r="Q30" s="24">
        <v>31.7930806</v>
      </c>
      <c r="R30" s="24">
        <v>8.9558743370000009</v>
      </c>
      <c r="S30" s="24">
        <v>8.6523185370000011</v>
      </c>
      <c r="T30" s="24">
        <v>2.0517756199999999</v>
      </c>
      <c r="U30" s="24">
        <v>8.90764523</v>
      </c>
      <c r="V30" s="24">
        <v>28.5676138</v>
      </c>
      <c r="W30" s="24">
        <v>8.384884018000001</v>
      </c>
      <c r="X30" s="24">
        <v>10.614658818000001</v>
      </c>
      <c r="Y30" s="24">
        <v>22.512693119999998</v>
      </c>
      <c r="Z30" s="24">
        <v>33.008033410000003</v>
      </c>
      <c r="AA30" s="24">
        <v>74.520269299999995</v>
      </c>
      <c r="AB30" s="24">
        <v>8.8077565910000004</v>
      </c>
      <c r="AC30" s="24">
        <v>8.6666648909999999</v>
      </c>
      <c r="AD30" s="24">
        <v>4.8044850200000004</v>
      </c>
      <c r="AE30" s="24">
        <v>27.787697900000001</v>
      </c>
      <c r="AF30" s="24">
        <v>50.066603999999998</v>
      </c>
      <c r="AG30" s="24">
        <v>10.2098332</v>
      </c>
      <c r="AH30" s="24">
        <v>8.5818408999999996</v>
      </c>
      <c r="AI30" s="24">
        <v>3.8065384999999998</v>
      </c>
      <c r="AJ30" s="24">
        <v>9.1334133200000007</v>
      </c>
      <c r="AK30" s="24">
        <v>31.731625900000001</v>
      </c>
      <c r="AL30" s="24">
        <v>2.2651886889999999</v>
      </c>
      <c r="AM30" s="24">
        <v>3.4633224890000003</v>
      </c>
      <c r="AN30" s="24">
        <v>1.5387177599999999</v>
      </c>
      <c r="AO30" s="24">
        <v>12.60710514</v>
      </c>
      <c r="AP30" s="24">
        <v>19.8743342</v>
      </c>
      <c r="AQ30" s="24">
        <v>8.4932575000000003</v>
      </c>
      <c r="AR30" s="24">
        <v>8.2305595</v>
      </c>
      <c r="AS30" s="24">
        <v>6.0705882999999998</v>
      </c>
      <c r="AT30" s="24">
        <v>4.15705613</v>
      </c>
      <c r="AU30" s="24">
        <v>26.951461399999999</v>
      </c>
      <c r="AV30" s="24">
        <v>8.9921571</v>
      </c>
      <c r="AW30" s="24">
        <v>8.9341615999999995</v>
      </c>
      <c r="AX30" s="24">
        <v>2.7395714999999998</v>
      </c>
      <c r="AY30" s="24">
        <v>10.49771795</v>
      </c>
      <c r="AZ30" s="24">
        <v>31.163607800000001</v>
      </c>
      <c r="BA30" s="24">
        <v>8.7953181900000015</v>
      </c>
      <c r="BB30" s="24">
        <v>8.9006292900000012</v>
      </c>
      <c r="BC30" s="24">
        <v>1.8112848699999999</v>
      </c>
      <c r="BD30" s="24">
        <v>11.315710230000001</v>
      </c>
      <c r="BE30" s="24">
        <v>30.8229425</v>
      </c>
      <c r="BF30" s="24">
        <v>4.4915654729999996</v>
      </c>
      <c r="BG30" s="24">
        <v>4.4061595100000002</v>
      </c>
      <c r="BH30" s="24">
        <v>7.4521750200000003</v>
      </c>
      <c r="BI30" s="24">
        <v>10.092572540000001</v>
      </c>
      <c r="BJ30" s="24">
        <v>26.442472299999999</v>
      </c>
      <c r="BK30" s="24">
        <v>5.421531806</v>
      </c>
      <c r="BL30" s="24">
        <v>5.5259400899999997</v>
      </c>
      <c r="BM30" s="24">
        <v>3.6410963649999997</v>
      </c>
      <c r="BN30" s="24">
        <v>7.0503187549999993</v>
      </c>
      <c r="BO30" s="24">
        <v>21.638886599999999</v>
      </c>
    </row>
    <row r="31" spans="1:67" ht="16" x14ac:dyDescent="0.2">
      <c r="A31" s="4" t="s">
        <v>69</v>
      </c>
      <c r="B31" s="2" t="s">
        <v>27</v>
      </c>
      <c r="C31" s="14">
        <f t="shared" si="1"/>
        <v>355.27333464200001</v>
      </c>
      <c r="D31" s="14">
        <f t="shared" si="1"/>
        <v>412.48245121399998</v>
      </c>
      <c r="E31" s="14">
        <f t="shared" si="1"/>
        <v>688.23984837500007</v>
      </c>
      <c r="F31" s="14">
        <f t="shared" si="1"/>
        <v>102.9522443</v>
      </c>
      <c r="G31" s="14">
        <f t="shared" si="1"/>
        <v>1558.9478805000001</v>
      </c>
      <c r="H31" s="24">
        <v>12.628476048</v>
      </c>
      <c r="I31" s="24">
        <v>11.533348345</v>
      </c>
      <c r="J31" s="24">
        <v>80.597431498999995</v>
      </c>
      <c r="K31" s="24">
        <v>0.3615775</v>
      </c>
      <c r="L31" s="24">
        <v>105.12083440000001</v>
      </c>
      <c r="M31" s="24">
        <v>34.338288796000001</v>
      </c>
      <c r="N31" s="24">
        <v>41.182443108000001</v>
      </c>
      <c r="O31" s="24">
        <v>106.159768254</v>
      </c>
      <c r="P31" s="24">
        <v>3.3824378100000003</v>
      </c>
      <c r="Q31" s="24">
        <v>185.06293909999999</v>
      </c>
      <c r="R31" s="24">
        <v>16.61685452</v>
      </c>
      <c r="S31" s="24">
        <v>28.51165232</v>
      </c>
      <c r="T31" s="24">
        <v>22.366471743000002</v>
      </c>
      <c r="U31" s="24">
        <v>7.591734E-2</v>
      </c>
      <c r="V31" s="24">
        <v>67.570895800000002</v>
      </c>
      <c r="W31" s="24">
        <v>20.025019691999997</v>
      </c>
      <c r="X31" s="24">
        <v>20.207237562</v>
      </c>
      <c r="Y31" s="24">
        <v>27.086933302999999</v>
      </c>
      <c r="Z31" s="24">
        <v>6.3454644799999995</v>
      </c>
      <c r="AA31" s="24">
        <v>73.664655400000001</v>
      </c>
      <c r="AB31" s="24">
        <v>62.131114353999997</v>
      </c>
      <c r="AC31" s="24">
        <v>68.027891073999996</v>
      </c>
      <c r="AD31" s="24">
        <v>135.00693848499998</v>
      </c>
      <c r="AE31" s="24">
        <v>38.784605900000003</v>
      </c>
      <c r="AF31" s="24">
        <v>303.95055100000002</v>
      </c>
      <c r="AG31" s="24">
        <v>35.162906130000003</v>
      </c>
      <c r="AH31" s="24">
        <v>44.817281910000005</v>
      </c>
      <c r="AI31" s="24">
        <v>60.116459779999992</v>
      </c>
      <c r="AJ31" s="24">
        <v>9.8864821700000007</v>
      </c>
      <c r="AK31" s="24">
        <v>149.9831293</v>
      </c>
      <c r="AL31" s="24">
        <v>27.248926822000001</v>
      </c>
      <c r="AM31" s="24">
        <v>40.441470472000006</v>
      </c>
      <c r="AN31" s="24">
        <v>44.020518960000004</v>
      </c>
      <c r="AO31" s="24">
        <v>11.358392370000001</v>
      </c>
      <c r="AP31" s="24">
        <v>123.06930989999999</v>
      </c>
      <c r="AQ31" s="24">
        <v>32.781082998999999</v>
      </c>
      <c r="AR31" s="24">
        <v>41.297844379000004</v>
      </c>
      <c r="AS31" s="24">
        <v>53.708658496000005</v>
      </c>
      <c r="AT31" s="24">
        <v>14.858638340000001</v>
      </c>
      <c r="AU31" s="24">
        <v>142.6462233</v>
      </c>
      <c r="AV31" s="24">
        <v>29.522296585000003</v>
      </c>
      <c r="AW31" s="24">
        <v>28.198565735000003</v>
      </c>
      <c r="AX31" s="24">
        <v>34.344770754000002</v>
      </c>
      <c r="AY31" s="24">
        <v>5.3471976200000002</v>
      </c>
      <c r="AZ31" s="24">
        <v>97.412830200000002</v>
      </c>
      <c r="BA31" s="24">
        <v>19.145054611000003</v>
      </c>
      <c r="BB31" s="24">
        <v>20.411970930999999</v>
      </c>
      <c r="BC31" s="24">
        <v>43.586941428999999</v>
      </c>
      <c r="BD31" s="24">
        <v>1.59667618</v>
      </c>
      <c r="BE31" s="24">
        <v>84.740642399999999</v>
      </c>
      <c r="BF31" s="24">
        <v>26.151538337999998</v>
      </c>
      <c r="BG31" s="24">
        <v>27.224867357999997</v>
      </c>
      <c r="BH31" s="24">
        <v>42.292075179999998</v>
      </c>
      <c r="BI31" s="24">
        <v>9.7419723999999999</v>
      </c>
      <c r="BJ31" s="24">
        <v>105.4104538</v>
      </c>
      <c r="BK31" s="24">
        <v>39.521775747</v>
      </c>
      <c r="BL31" s="24">
        <v>40.627878019999997</v>
      </c>
      <c r="BM31" s="24">
        <v>38.952880491999998</v>
      </c>
      <c r="BN31" s="24">
        <v>1.21288219</v>
      </c>
      <c r="BO31" s="24">
        <v>120.3154159</v>
      </c>
    </row>
    <row r="32" spans="1:67" ht="16" x14ac:dyDescent="0.2">
      <c r="A32" s="4" t="s">
        <v>70</v>
      </c>
      <c r="B32" s="2" t="s">
        <v>42</v>
      </c>
      <c r="C32" s="14">
        <f t="shared" si="1"/>
        <v>2347.0172742330001</v>
      </c>
      <c r="D32" s="14">
        <f t="shared" si="1"/>
        <v>3001.7424178630004</v>
      </c>
      <c r="E32" s="14">
        <f t="shared" si="1"/>
        <v>2223.4919596900004</v>
      </c>
      <c r="F32" s="14">
        <f t="shared" si="1"/>
        <v>366.51485077999996</v>
      </c>
      <c r="G32" s="14">
        <f t="shared" si="1"/>
        <v>7938.7664723999987</v>
      </c>
      <c r="H32" s="24">
        <v>146.07071014499999</v>
      </c>
      <c r="I32" s="24">
        <v>135.12754107399999</v>
      </c>
      <c r="J32" s="24">
        <v>127.808052597</v>
      </c>
      <c r="K32" s="24">
        <v>6.1016044799999998</v>
      </c>
      <c r="L32" s="24">
        <v>415.10790880000002</v>
      </c>
      <c r="M32" s="24">
        <v>160.79558375100001</v>
      </c>
      <c r="N32" s="24">
        <v>212.663773744</v>
      </c>
      <c r="O32" s="24">
        <v>129.999149555</v>
      </c>
      <c r="P32" s="24">
        <v>16.807727827000001</v>
      </c>
      <c r="Q32" s="24">
        <v>520.26623010000003</v>
      </c>
      <c r="R32" s="24">
        <v>290.34965314299995</v>
      </c>
      <c r="S32" s="24">
        <v>331.51072774699998</v>
      </c>
      <c r="T32" s="24">
        <v>237.14490271</v>
      </c>
      <c r="U32" s="24">
        <v>18.730427772999999</v>
      </c>
      <c r="V32" s="24">
        <v>877.73570700000005</v>
      </c>
      <c r="W32" s="24">
        <v>155.788369902</v>
      </c>
      <c r="X32" s="24">
        <v>236.38547768699999</v>
      </c>
      <c r="Y32" s="24">
        <v>225.80672736999998</v>
      </c>
      <c r="Z32" s="24">
        <v>27.252222094</v>
      </c>
      <c r="AA32" s="24">
        <v>645.23279700000001</v>
      </c>
      <c r="AB32" s="24">
        <v>311.72300337899998</v>
      </c>
      <c r="AC32" s="24">
        <v>381.597931781</v>
      </c>
      <c r="AD32" s="24">
        <v>227.74685512600001</v>
      </c>
      <c r="AE32" s="24">
        <v>46.243475525000001</v>
      </c>
      <c r="AF32" s="24">
        <v>967.31126229999995</v>
      </c>
      <c r="AG32" s="24">
        <v>179.01535794500001</v>
      </c>
      <c r="AH32" s="24">
        <v>227.11288884099997</v>
      </c>
      <c r="AI32" s="24">
        <v>253.98313029299999</v>
      </c>
      <c r="AJ32" s="24">
        <v>41.48048301</v>
      </c>
      <c r="AK32" s="24">
        <v>701.59185809999997</v>
      </c>
      <c r="AL32" s="24">
        <v>146.07426754400001</v>
      </c>
      <c r="AM32" s="24">
        <v>195.62975509899999</v>
      </c>
      <c r="AN32" s="24">
        <v>169.30894817999999</v>
      </c>
      <c r="AO32" s="24">
        <v>19.236914330000001</v>
      </c>
      <c r="AP32" s="24">
        <v>530.2498832</v>
      </c>
      <c r="AQ32" s="24">
        <v>255.03894389499999</v>
      </c>
      <c r="AR32" s="24">
        <v>353.27438840300005</v>
      </c>
      <c r="AS32" s="24">
        <v>241.32942772600003</v>
      </c>
      <c r="AT32" s="24">
        <v>57.877732911999999</v>
      </c>
      <c r="AU32" s="24">
        <v>907.52049239999997</v>
      </c>
      <c r="AV32" s="24">
        <v>210.24153114800001</v>
      </c>
      <c r="AW32" s="24">
        <v>232.46600705500001</v>
      </c>
      <c r="AX32" s="24">
        <v>212.146321546</v>
      </c>
      <c r="AY32" s="24">
        <v>66.638542060000006</v>
      </c>
      <c r="AZ32" s="24">
        <v>721.49240159999999</v>
      </c>
      <c r="BA32" s="24">
        <v>118.962749578</v>
      </c>
      <c r="BB32" s="24">
        <v>147.94709391400002</v>
      </c>
      <c r="BC32" s="24">
        <v>130.34656022499999</v>
      </c>
      <c r="BD32" s="24">
        <v>16.102951315000002</v>
      </c>
      <c r="BE32" s="24">
        <v>413.35935119999999</v>
      </c>
      <c r="BF32" s="24">
        <v>207.10169137599999</v>
      </c>
      <c r="BG32" s="24">
        <v>306.35011013799999</v>
      </c>
      <c r="BH32" s="24">
        <v>142.182023566</v>
      </c>
      <c r="BI32" s="24">
        <v>37.863110493999997</v>
      </c>
      <c r="BJ32" s="24">
        <v>693.49692970000001</v>
      </c>
      <c r="BK32" s="24">
        <v>165.855412427</v>
      </c>
      <c r="BL32" s="24">
        <v>241.67672238000003</v>
      </c>
      <c r="BM32" s="24">
        <v>125.689860796</v>
      </c>
      <c r="BN32" s="24">
        <v>12.179658959999999</v>
      </c>
      <c r="BO32" s="24">
        <v>545.40165100000002</v>
      </c>
    </row>
    <row r="33" spans="1:67" ht="16" x14ac:dyDescent="0.2">
      <c r="A33" s="4" t="s">
        <v>101</v>
      </c>
      <c r="B33" s="2" t="s">
        <v>28</v>
      </c>
      <c r="C33" s="14">
        <f t="shared" si="1"/>
        <v>22.141061875000002</v>
      </c>
      <c r="D33" s="14">
        <f t="shared" si="1"/>
        <v>11.878917245000002</v>
      </c>
      <c r="E33" s="14">
        <f t="shared" si="1"/>
        <v>98.817807810000019</v>
      </c>
      <c r="F33" s="14">
        <f t="shared" si="1"/>
        <v>1.30274E-2</v>
      </c>
      <c r="G33" s="14">
        <f t="shared" si="1"/>
        <v>132.8508133</v>
      </c>
      <c r="H33" s="24">
        <v>0.62425282999999998</v>
      </c>
      <c r="I33" s="24">
        <v>0.60821104999999998</v>
      </c>
      <c r="J33" s="24">
        <v>13.563826969999999</v>
      </c>
      <c r="K33" s="24">
        <v>0</v>
      </c>
      <c r="L33" s="24">
        <v>14.7962908</v>
      </c>
      <c r="M33" s="24">
        <v>1.7241213500000001</v>
      </c>
      <c r="N33" s="24">
        <v>0.93650590999999994</v>
      </c>
      <c r="O33" s="24">
        <v>10.18266221</v>
      </c>
      <c r="P33" s="24">
        <v>0</v>
      </c>
      <c r="Q33" s="24">
        <v>12.8432896</v>
      </c>
      <c r="R33" s="24">
        <v>1.9693939699999998</v>
      </c>
      <c r="S33" s="24">
        <v>0.99809434000000008</v>
      </c>
      <c r="T33" s="24">
        <v>9.4559026500000005</v>
      </c>
      <c r="U33" s="24">
        <v>0</v>
      </c>
      <c r="V33" s="24">
        <v>12.423390899999999</v>
      </c>
      <c r="W33" s="24">
        <v>0.46543590999999995</v>
      </c>
      <c r="X33" s="24">
        <v>0.51985921000000002</v>
      </c>
      <c r="Y33" s="24">
        <v>0.86040039000000001</v>
      </c>
      <c r="Z33" s="24">
        <v>2.8961E-3</v>
      </c>
      <c r="AA33" s="24">
        <v>1.8485916</v>
      </c>
      <c r="AB33" s="24">
        <v>4.6707211200000005</v>
      </c>
      <c r="AC33" s="24">
        <v>1.0216436800000002</v>
      </c>
      <c r="AD33" s="24">
        <v>13.87743751</v>
      </c>
      <c r="AE33" s="24">
        <v>0</v>
      </c>
      <c r="AF33" s="24">
        <v>19.5698021</v>
      </c>
      <c r="AG33" s="24">
        <v>4.4826762000000002</v>
      </c>
      <c r="AH33" s="24">
        <v>2.1095674100000004</v>
      </c>
      <c r="AI33" s="24">
        <v>14.383634000000001</v>
      </c>
      <c r="AJ33" s="24">
        <v>0</v>
      </c>
      <c r="AK33" s="24">
        <v>20.975877100000002</v>
      </c>
      <c r="AL33" s="24">
        <v>1.3731168699999998</v>
      </c>
      <c r="AM33" s="24">
        <v>1.1515199</v>
      </c>
      <c r="AN33" s="24">
        <v>11.083472970000001</v>
      </c>
      <c r="AO33" s="24">
        <v>0</v>
      </c>
      <c r="AP33" s="24">
        <v>13.608109900000001</v>
      </c>
      <c r="AQ33" s="24">
        <v>1.0745528449999999</v>
      </c>
      <c r="AR33" s="24">
        <v>0.88795886499999999</v>
      </c>
      <c r="AS33" s="24">
        <v>11.534112049999999</v>
      </c>
      <c r="AT33" s="24">
        <v>0</v>
      </c>
      <c r="AU33" s="24">
        <v>13.496623599999999</v>
      </c>
      <c r="AV33" s="24">
        <v>3.60970404</v>
      </c>
      <c r="AW33" s="24">
        <v>1.6526603199999998</v>
      </c>
      <c r="AX33" s="24">
        <v>6.1596771299999995</v>
      </c>
      <c r="AY33" s="24">
        <v>0.01</v>
      </c>
      <c r="AZ33" s="24">
        <v>11.4320413</v>
      </c>
      <c r="BA33" s="24">
        <v>1.1303567999999999</v>
      </c>
      <c r="BB33" s="24">
        <v>0.95277834000000006</v>
      </c>
      <c r="BC33" s="24">
        <v>1.3438412800000001</v>
      </c>
      <c r="BD33" s="24">
        <v>1.038E-4</v>
      </c>
      <c r="BE33" s="24">
        <v>3.4270801</v>
      </c>
      <c r="BF33" s="24">
        <v>0.15849637999999999</v>
      </c>
      <c r="BG33" s="24">
        <v>0.18605358</v>
      </c>
      <c r="BH33" s="24">
        <v>3.3351631300000002</v>
      </c>
      <c r="BI33" s="24">
        <v>1.0000000000000001E-5</v>
      </c>
      <c r="BJ33" s="24">
        <v>3.6797230000000001</v>
      </c>
      <c r="BK33" s="24">
        <v>0.85823355999999995</v>
      </c>
      <c r="BL33" s="24">
        <v>0.85406464000000004</v>
      </c>
      <c r="BM33" s="24">
        <v>3.0376775199999999</v>
      </c>
      <c r="BN33" s="24">
        <v>1.7499999999999998E-5</v>
      </c>
      <c r="BO33" s="24">
        <v>4.7499932999999999</v>
      </c>
    </row>
    <row r="34" spans="1:67" ht="16" x14ac:dyDescent="0.2">
      <c r="A34" s="4" t="s">
        <v>71</v>
      </c>
      <c r="B34" s="2" t="s">
        <v>29</v>
      </c>
      <c r="C34" s="14">
        <f t="shared" si="1"/>
        <v>93.371473718000004</v>
      </c>
      <c r="D34" s="14">
        <f t="shared" si="1"/>
        <v>102.54640371000001</v>
      </c>
      <c r="E34" s="14">
        <f t="shared" si="1"/>
        <v>518.7546437200001</v>
      </c>
      <c r="F34" s="14">
        <f t="shared" si="1"/>
        <v>0.15990499999999999</v>
      </c>
      <c r="G34" s="14">
        <f t="shared" si="1"/>
        <v>714.83242610000002</v>
      </c>
      <c r="H34" s="24">
        <v>7.7180855200000007</v>
      </c>
      <c r="I34" s="24">
        <v>9.11051945</v>
      </c>
      <c r="J34" s="24">
        <v>48.639866760000004</v>
      </c>
      <c r="K34" s="24">
        <v>2.3260200000000002E-2</v>
      </c>
      <c r="L34" s="24">
        <v>65.491731700000003</v>
      </c>
      <c r="M34" s="24">
        <v>2.7723218800000002</v>
      </c>
      <c r="N34" s="24">
        <v>2.9378933800000002</v>
      </c>
      <c r="O34" s="24">
        <v>32.138466029</v>
      </c>
      <c r="P34" s="24">
        <v>3.01289E-2</v>
      </c>
      <c r="Q34" s="24">
        <v>37.878810199999997</v>
      </c>
      <c r="R34" s="24">
        <v>4.5467994300000001</v>
      </c>
      <c r="S34" s="24">
        <v>6.3056546000000004</v>
      </c>
      <c r="T34" s="24">
        <v>41.429870581000003</v>
      </c>
      <c r="U34" s="24">
        <v>0</v>
      </c>
      <c r="V34" s="24">
        <v>52.2823244</v>
      </c>
      <c r="W34" s="24">
        <v>4.0006507999999998</v>
      </c>
      <c r="X34" s="24">
        <v>4.3921353999999999</v>
      </c>
      <c r="Y34" s="24">
        <v>32.4035066</v>
      </c>
      <c r="Z34" s="24">
        <v>0</v>
      </c>
      <c r="AA34" s="24">
        <v>40.796292299999998</v>
      </c>
      <c r="AB34" s="24">
        <v>4.0320571999999997</v>
      </c>
      <c r="AC34" s="24">
        <v>2.2178594899999999</v>
      </c>
      <c r="AD34" s="24">
        <v>23.926732990000001</v>
      </c>
      <c r="AE34" s="24">
        <v>0</v>
      </c>
      <c r="AF34" s="24">
        <v>30.1766501</v>
      </c>
      <c r="AG34" s="24">
        <v>5.731141</v>
      </c>
      <c r="AH34" s="24">
        <v>7.8462214099999992</v>
      </c>
      <c r="AI34" s="24">
        <v>37.05004331</v>
      </c>
      <c r="AJ34" s="24">
        <v>5.5179199999999998E-2</v>
      </c>
      <c r="AK34" s="24">
        <v>50.682584900000002</v>
      </c>
      <c r="AL34" s="24">
        <v>3.4358618999999999</v>
      </c>
      <c r="AM34" s="24">
        <v>3.7125487000000001</v>
      </c>
      <c r="AN34" s="24">
        <v>48.424758990000001</v>
      </c>
      <c r="AO34" s="24">
        <v>0</v>
      </c>
      <c r="AP34" s="24">
        <v>55.573170099999999</v>
      </c>
      <c r="AQ34" s="24">
        <v>6.4799549000000001</v>
      </c>
      <c r="AR34" s="24">
        <v>3.7679691000000002</v>
      </c>
      <c r="AS34" s="24">
        <v>34.486222155</v>
      </c>
      <c r="AT34" s="24">
        <v>0</v>
      </c>
      <c r="AU34" s="24">
        <v>44.734146199999998</v>
      </c>
      <c r="AV34" s="24">
        <v>8.0033766699999997</v>
      </c>
      <c r="AW34" s="24">
        <v>4.7563983600000004</v>
      </c>
      <c r="AX34" s="24">
        <v>24.362858102000001</v>
      </c>
      <c r="AY34" s="24">
        <v>3.065E-3</v>
      </c>
      <c r="AZ34" s="24">
        <v>37.125697600000002</v>
      </c>
      <c r="BA34" s="24">
        <v>15.975402655000002</v>
      </c>
      <c r="BB34" s="24">
        <v>15.341525955000002</v>
      </c>
      <c r="BC34" s="24">
        <v>75.112917732</v>
      </c>
      <c r="BD34" s="24">
        <v>4.80217E-2</v>
      </c>
      <c r="BE34" s="24">
        <v>106.47786790000001</v>
      </c>
      <c r="BF34" s="24">
        <v>11.283646285</v>
      </c>
      <c r="BG34" s="24">
        <v>17.267168277</v>
      </c>
      <c r="BH34" s="24">
        <v>38.140475899999998</v>
      </c>
      <c r="BI34" s="24">
        <v>0</v>
      </c>
      <c r="BJ34" s="24">
        <v>66.691290499999994</v>
      </c>
      <c r="BK34" s="24">
        <v>19.392175477999999</v>
      </c>
      <c r="BL34" s="24">
        <v>24.890509588</v>
      </c>
      <c r="BM34" s="24">
        <v>82.638924571000004</v>
      </c>
      <c r="BN34" s="24">
        <v>2.5000000000000001E-4</v>
      </c>
      <c r="BO34" s="24">
        <v>126.9218602</v>
      </c>
    </row>
    <row r="35" spans="1:67" ht="16" x14ac:dyDescent="0.2">
      <c r="A35" s="4" t="s">
        <v>72</v>
      </c>
      <c r="B35" s="2" t="s">
        <v>102</v>
      </c>
      <c r="C35" s="14">
        <f t="shared" si="1"/>
        <v>3245.3245053000001</v>
      </c>
      <c r="D35" s="14">
        <f t="shared" si="1"/>
        <v>4916.5486474899999</v>
      </c>
      <c r="E35" s="14">
        <f t="shared" si="1"/>
        <v>4218.918721512</v>
      </c>
      <c r="F35" s="14">
        <f t="shared" si="1"/>
        <v>35.442909024000002</v>
      </c>
      <c r="G35" s="14">
        <f t="shared" si="1"/>
        <v>12416.2347254</v>
      </c>
      <c r="H35" s="24">
        <v>190.16607228800001</v>
      </c>
      <c r="I35" s="24">
        <v>431.84513939499999</v>
      </c>
      <c r="J35" s="24">
        <v>287.20066574099997</v>
      </c>
      <c r="K35" s="24">
        <v>0.894953098</v>
      </c>
      <c r="L35" s="24">
        <v>910.10683080000001</v>
      </c>
      <c r="M35" s="24">
        <v>451.10387859999997</v>
      </c>
      <c r="N35" s="24">
        <v>589.62741070100003</v>
      </c>
      <c r="O35" s="24">
        <v>509.89439478100002</v>
      </c>
      <c r="P35" s="24">
        <v>3.5183765390000001</v>
      </c>
      <c r="Q35" s="24">
        <v>1554.1440494999999</v>
      </c>
      <c r="R35" s="24">
        <v>322.719916076</v>
      </c>
      <c r="S35" s="24">
        <v>365.60606072299998</v>
      </c>
      <c r="T35" s="24">
        <v>485.71524116300003</v>
      </c>
      <c r="U35" s="24">
        <v>1.4546335099999999</v>
      </c>
      <c r="V35" s="24">
        <v>1175.49585</v>
      </c>
      <c r="W35" s="24">
        <v>176.67019654800001</v>
      </c>
      <c r="X35" s="24">
        <v>246.59159674099999</v>
      </c>
      <c r="Y35" s="24">
        <v>193.671208963</v>
      </c>
      <c r="Z35" s="24">
        <v>0.22655936000000002</v>
      </c>
      <c r="AA35" s="24">
        <v>617.15956140000003</v>
      </c>
      <c r="AB35" s="24">
        <v>367.201155013</v>
      </c>
      <c r="AC35" s="24">
        <v>470.66041662499998</v>
      </c>
      <c r="AD35" s="24">
        <v>482.68868183999996</v>
      </c>
      <c r="AE35" s="24">
        <v>6.5193436130000002</v>
      </c>
      <c r="AF35" s="24">
        <v>1327.0695885</v>
      </c>
      <c r="AG35" s="24">
        <v>314.306555973</v>
      </c>
      <c r="AH35" s="24">
        <v>364.05787679999997</v>
      </c>
      <c r="AI35" s="24">
        <v>331.96972460900002</v>
      </c>
      <c r="AJ35" s="24">
        <v>4.3750297979999999</v>
      </c>
      <c r="AK35" s="24">
        <v>1014.7091817</v>
      </c>
      <c r="AL35" s="24">
        <v>217.42441664200001</v>
      </c>
      <c r="AM35" s="24">
        <v>391.51203844899999</v>
      </c>
      <c r="AN35" s="24">
        <v>373.46063228899999</v>
      </c>
      <c r="AO35" s="24">
        <v>1.805830153</v>
      </c>
      <c r="AP35" s="24">
        <v>984.20291129999998</v>
      </c>
      <c r="AQ35" s="24">
        <v>323.51396899600002</v>
      </c>
      <c r="AR35" s="24">
        <v>621.22678509399998</v>
      </c>
      <c r="AS35" s="24">
        <v>348.39977604400002</v>
      </c>
      <c r="AT35" s="24">
        <v>10.589863606</v>
      </c>
      <c r="AU35" s="24">
        <v>1303.7303933000001</v>
      </c>
      <c r="AV35" s="24">
        <v>175.10502572000001</v>
      </c>
      <c r="AW35" s="24">
        <v>208.46682746300002</v>
      </c>
      <c r="AX35" s="24">
        <v>230.75390171399999</v>
      </c>
      <c r="AY35" s="24">
        <v>1.2522318020000001</v>
      </c>
      <c r="AZ35" s="24">
        <v>615.57797760000005</v>
      </c>
      <c r="BA35" s="24">
        <v>264.04382105399998</v>
      </c>
      <c r="BB35" s="24">
        <v>462.28711810100003</v>
      </c>
      <c r="BC35" s="24">
        <v>336.64305795999996</v>
      </c>
      <c r="BD35" s="24">
        <v>2.118393293</v>
      </c>
      <c r="BE35" s="24">
        <v>1065.0923891</v>
      </c>
      <c r="BF35" s="24">
        <v>271.29183991399998</v>
      </c>
      <c r="BG35" s="24">
        <v>539.621675009</v>
      </c>
      <c r="BH35" s="24">
        <v>443.34470395799997</v>
      </c>
      <c r="BI35" s="24">
        <v>1.4338121340000001</v>
      </c>
      <c r="BJ35" s="24">
        <v>1255.6920216000001</v>
      </c>
      <c r="BK35" s="24">
        <v>171.777658476</v>
      </c>
      <c r="BL35" s="24">
        <v>225.04570238899998</v>
      </c>
      <c r="BM35" s="24">
        <v>195.17673245</v>
      </c>
      <c r="BN35" s="24">
        <v>1.2538821179999999</v>
      </c>
      <c r="BO35" s="24">
        <v>593.2539706</v>
      </c>
    </row>
    <row r="36" spans="1:67" ht="16" x14ac:dyDescent="0.2">
      <c r="A36" s="4" t="s">
        <v>73</v>
      </c>
      <c r="B36" s="2" t="s">
        <v>30</v>
      </c>
      <c r="C36" s="14">
        <f t="shared" si="1"/>
        <v>3099.5679515359993</v>
      </c>
      <c r="D36" s="14">
        <f t="shared" si="1"/>
        <v>3079.1189697899999</v>
      </c>
      <c r="E36" s="14">
        <f t="shared" si="1"/>
        <v>6034.6117777909994</v>
      </c>
      <c r="F36" s="14">
        <f t="shared" si="1"/>
        <v>120.57771929999998</v>
      </c>
      <c r="G36" s="14">
        <f t="shared" si="1"/>
        <v>12333.8763889</v>
      </c>
      <c r="H36" s="24">
        <v>232.40092518600002</v>
      </c>
      <c r="I36" s="24">
        <v>232.83304185200001</v>
      </c>
      <c r="J36" s="24">
        <v>505.48696389099996</v>
      </c>
      <c r="K36" s="24">
        <v>11.44624608</v>
      </c>
      <c r="L36" s="24">
        <v>982.1671738</v>
      </c>
      <c r="M36" s="24">
        <v>215.08282109000001</v>
      </c>
      <c r="N36" s="24">
        <v>221.58927771799998</v>
      </c>
      <c r="O36" s="24">
        <v>446.43475090299995</v>
      </c>
      <c r="P36" s="24">
        <v>7.6659544099999994</v>
      </c>
      <c r="Q36" s="24">
        <v>890.77280399999995</v>
      </c>
      <c r="R36" s="24">
        <v>279.14756420399999</v>
      </c>
      <c r="S36" s="24">
        <v>262.562183086</v>
      </c>
      <c r="T36" s="24">
        <v>557.03711917399994</v>
      </c>
      <c r="U36" s="24">
        <v>2.4051562300000002</v>
      </c>
      <c r="V36" s="24">
        <v>1101.1520223</v>
      </c>
      <c r="W36" s="24">
        <v>402.47077997899999</v>
      </c>
      <c r="X36" s="24">
        <v>314.73003256700002</v>
      </c>
      <c r="Y36" s="24">
        <v>522.42505696299997</v>
      </c>
      <c r="Z36" s="24">
        <v>0.29105452000000004</v>
      </c>
      <c r="AA36" s="24">
        <v>1239.9169062000001</v>
      </c>
      <c r="AB36" s="24">
        <v>300.22184805900002</v>
      </c>
      <c r="AC36" s="24">
        <v>290.175929553</v>
      </c>
      <c r="AD36" s="24">
        <v>745.05999683599998</v>
      </c>
      <c r="AE36" s="24">
        <v>3.7044509100000003</v>
      </c>
      <c r="AF36" s="24">
        <v>1339.1622239999999</v>
      </c>
      <c r="AG36" s="24">
        <v>252.49645898099999</v>
      </c>
      <c r="AH36" s="24">
        <v>265.17666045500005</v>
      </c>
      <c r="AI36" s="24">
        <v>463.48327299200002</v>
      </c>
      <c r="AJ36" s="24">
        <v>4.3112808899999999</v>
      </c>
      <c r="AK36" s="24">
        <v>985.46767090000003</v>
      </c>
      <c r="AL36" s="24">
        <v>211.30670780899999</v>
      </c>
      <c r="AM36" s="24">
        <v>203.77188600299999</v>
      </c>
      <c r="AN36" s="24">
        <v>431.93973936000003</v>
      </c>
      <c r="AO36" s="24">
        <v>1.0062295999999999</v>
      </c>
      <c r="AP36" s="24">
        <v>848.02456400000005</v>
      </c>
      <c r="AQ36" s="24">
        <v>290.124532714</v>
      </c>
      <c r="AR36" s="24">
        <v>309.942010305</v>
      </c>
      <c r="AS36" s="24">
        <v>572.38231311599998</v>
      </c>
      <c r="AT36" s="24">
        <v>28.6514791</v>
      </c>
      <c r="AU36" s="24">
        <v>1201.1003347000001</v>
      </c>
      <c r="AV36" s="24">
        <v>223.99053122500001</v>
      </c>
      <c r="AW36" s="24">
        <v>264.69419299499998</v>
      </c>
      <c r="AX36" s="24">
        <v>453.88671534600002</v>
      </c>
      <c r="AY36" s="24">
        <v>30.330969739999997</v>
      </c>
      <c r="AZ36" s="24">
        <v>972.90241030000004</v>
      </c>
      <c r="BA36" s="24">
        <v>164.965759284</v>
      </c>
      <c r="BB36" s="24">
        <v>175.67124613599998</v>
      </c>
      <c r="BC36" s="24">
        <v>274.18384194999999</v>
      </c>
      <c r="BD36" s="24">
        <v>3.4923069600000001</v>
      </c>
      <c r="BE36" s="24">
        <v>618.31315389999997</v>
      </c>
      <c r="BF36" s="24">
        <v>273.65023046900001</v>
      </c>
      <c r="BG36" s="24">
        <v>280.47371946700002</v>
      </c>
      <c r="BH36" s="24">
        <v>481.99632197299997</v>
      </c>
      <c r="BI36" s="24">
        <v>2.4597014000000001</v>
      </c>
      <c r="BJ36" s="24">
        <v>1038.5799731</v>
      </c>
      <c r="BK36" s="24">
        <v>253.70979253600001</v>
      </c>
      <c r="BL36" s="24">
        <v>257.49878965300002</v>
      </c>
      <c r="BM36" s="24">
        <v>580.29568528699997</v>
      </c>
      <c r="BN36" s="24">
        <v>24.812889460000001</v>
      </c>
      <c r="BO36" s="24">
        <v>1116.3171517000001</v>
      </c>
    </row>
    <row r="37" spans="1:67" ht="16" x14ac:dyDescent="0.2">
      <c r="A37" s="4" t="s">
        <v>74</v>
      </c>
      <c r="B37" s="2" t="s">
        <v>31</v>
      </c>
      <c r="C37" s="14">
        <f t="shared" si="1"/>
        <v>54.580075747000002</v>
      </c>
      <c r="D37" s="14">
        <f t="shared" si="1"/>
        <v>47.033147016000001</v>
      </c>
      <c r="E37" s="14">
        <f t="shared" si="1"/>
        <v>242.65812768400002</v>
      </c>
      <c r="F37" s="14">
        <f t="shared" si="1"/>
        <v>2.6470500000000001E-2</v>
      </c>
      <c r="G37" s="14">
        <f t="shared" si="1"/>
        <v>344.29781889999998</v>
      </c>
      <c r="H37" s="24">
        <v>5.8310307549999996</v>
      </c>
      <c r="I37" s="24">
        <v>4.8563128939999993</v>
      </c>
      <c r="J37" s="24">
        <v>31.349050739999999</v>
      </c>
      <c r="K37" s="24">
        <v>0</v>
      </c>
      <c r="L37" s="24">
        <v>42.036394100000003</v>
      </c>
      <c r="M37" s="24">
        <v>3.2774404939999999</v>
      </c>
      <c r="N37" s="24">
        <v>2.4657131140000002</v>
      </c>
      <c r="O37" s="24">
        <v>25.24829562</v>
      </c>
      <c r="P37" s="24">
        <v>2.9640000000000001E-3</v>
      </c>
      <c r="Q37" s="24">
        <v>30.994413699999999</v>
      </c>
      <c r="R37" s="24">
        <v>3.6617182299999995</v>
      </c>
      <c r="S37" s="24">
        <v>3.18903852</v>
      </c>
      <c r="T37" s="24">
        <v>11.86782146</v>
      </c>
      <c r="U37" s="24">
        <v>2.1072199999999999E-2</v>
      </c>
      <c r="V37" s="24">
        <v>18.7396502</v>
      </c>
      <c r="W37" s="24">
        <v>2.8520664</v>
      </c>
      <c r="X37" s="24">
        <v>1.2677909000000001</v>
      </c>
      <c r="Y37" s="24">
        <v>13.4301659</v>
      </c>
      <c r="Z37" s="24">
        <v>0</v>
      </c>
      <c r="AA37" s="24">
        <v>17.550023199999998</v>
      </c>
      <c r="AB37" s="24">
        <v>3.7316700950000001</v>
      </c>
      <c r="AC37" s="24">
        <v>2.758985445</v>
      </c>
      <c r="AD37" s="24">
        <v>18.302128939999999</v>
      </c>
      <c r="AE37" s="24">
        <v>2.0000000000000001E-4</v>
      </c>
      <c r="AF37" s="24">
        <v>24.792984400000002</v>
      </c>
      <c r="AG37" s="24">
        <v>3.8493622799999998</v>
      </c>
      <c r="AH37" s="24">
        <v>2.8938913899999998</v>
      </c>
      <c r="AI37" s="24">
        <v>14.593894274</v>
      </c>
      <c r="AJ37" s="24">
        <v>0</v>
      </c>
      <c r="AK37" s="24">
        <v>21.3371478</v>
      </c>
      <c r="AL37" s="24">
        <v>3.81049105</v>
      </c>
      <c r="AM37" s="24">
        <v>2.9938615199999998</v>
      </c>
      <c r="AN37" s="24">
        <v>11.68207632</v>
      </c>
      <c r="AO37" s="24">
        <v>2.2342999999999998E-3</v>
      </c>
      <c r="AP37" s="24">
        <v>18.488663299999999</v>
      </c>
      <c r="AQ37" s="24">
        <v>16.796127780000003</v>
      </c>
      <c r="AR37" s="24">
        <v>17.122570400000001</v>
      </c>
      <c r="AS37" s="24">
        <v>38.875342114999995</v>
      </c>
      <c r="AT37" s="24">
        <v>0</v>
      </c>
      <c r="AU37" s="24">
        <v>72.794039999999995</v>
      </c>
      <c r="AV37" s="24">
        <v>2.5207467029999999</v>
      </c>
      <c r="AW37" s="24">
        <v>3.8035055329999996</v>
      </c>
      <c r="AX37" s="24">
        <v>19.510579775</v>
      </c>
      <c r="AY37" s="24">
        <v>0</v>
      </c>
      <c r="AZ37" s="24">
        <v>25.834831699999999</v>
      </c>
      <c r="BA37" s="24">
        <v>3.33255788</v>
      </c>
      <c r="BB37" s="24">
        <v>1.2781579000000001</v>
      </c>
      <c r="BC37" s="24">
        <v>23.11229745</v>
      </c>
      <c r="BD37" s="24">
        <v>0</v>
      </c>
      <c r="BE37" s="24">
        <v>27.723012900000001</v>
      </c>
      <c r="BF37" s="24">
        <v>3.6418329299999996</v>
      </c>
      <c r="BG37" s="24">
        <v>3.9409068500000002</v>
      </c>
      <c r="BH37" s="24">
        <v>20.30467149</v>
      </c>
      <c r="BI37" s="24">
        <v>0</v>
      </c>
      <c r="BJ37" s="24">
        <v>27.8874107</v>
      </c>
      <c r="BK37" s="24">
        <v>1.27503115</v>
      </c>
      <c r="BL37" s="24">
        <v>0.46241254999999998</v>
      </c>
      <c r="BM37" s="24">
        <v>14.3818036</v>
      </c>
      <c r="BN37" s="24">
        <v>0</v>
      </c>
      <c r="BO37" s="24">
        <v>16.1192469</v>
      </c>
    </row>
    <row r="38" spans="1:67" ht="16" x14ac:dyDescent="0.2">
      <c r="A38" s="39">
        <v>31</v>
      </c>
      <c r="B38" s="2" t="s">
        <v>32</v>
      </c>
      <c r="C38" s="14">
        <f t="shared" si="1"/>
        <v>0.47000209999999998</v>
      </c>
      <c r="D38" s="14">
        <f t="shared" si="1"/>
        <v>0.80065599999999992</v>
      </c>
      <c r="E38" s="14">
        <f t="shared" si="1"/>
        <v>2.9849999999999999E-4</v>
      </c>
      <c r="F38" s="14">
        <f t="shared" si="1"/>
        <v>0</v>
      </c>
      <c r="G38" s="14">
        <f t="shared" si="1"/>
        <v>1.2709566000000001</v>
      </c>
      <c r="H38" s="24">
        <v>0.2679494</v>
      </c>
      <c r="I38" s="24">
        <v>0.59860329999999995</v>
      </c>
      <c r="J38" s="24">
        <v>2.9849999999999999E-4</v>
      </c>
      <c r="K38" s="24">
        <v>0</v>
      </c>
      <c r="L38" s="24">
        <v>0.86685120000000004</v>
      </c>
      <c r="M38" s="24"/>
      <c r="N38" s="24"/>
      <c r="O38" s="24"/>
      <c r="P38" s="24"/>
      <c r="Q38" s="24"/>
      <c r="R38" s="24">
        <v>0.17321619999999999</v>
      </c>
      <c r="S38" s="24">
        <v>0.17321619999999999</v>
      </c>
      <c r="T38" s="24">
        <v>0</v>
      </c>
      <c r="U38" s="24">
        <v>0</v>
      </c>
      <c r="V38" s="24">
        <v>0.34643239999999997</v>
      </c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>
        <v>2.8836500000000001E-2</v>
      </c>
      <c r="AW38" s="24">
        <v>2.8836500000000001E-2</v>
      </c>
      <c r="AX38" s="24">
        <v>0</v>
      </c>
      <c r="AY38" s="24">
        <v>0</v>
      </c>
      <c r="AZ38" s="24">
        <v>5.7673000000000002E-2</v>
      </c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</row>
    <row r="39" spans="1:67" ht="16" x14ac:dyDescent="0.2">
      <c r="A39" s="4" t="s">
        <v>75</v>
      </c>
      <c r="B39" s="2" t="s">
        <v>33</v>
      </c>
      <c r="C39" s="14">
        <f t="shared" si="1"/>
        <v>180.29236371300001</v>
      </c>
      <c r="D39" s="14">
        <f t="shared" si="1"/>
        <v>179.68658595200003</v>
      </c>
      <c r="E39" s="14">
        <f t="shared" si="1"/>
        <v>195.48883393299997</v>
      </c>
      <c r="F39" s="14">
        <f t="shared" si="1"/>
        <v>2.449160257</v>
      </c>
      <c r="G39" s="14">
        <f t="shared" si="1"/>
        <v>557.91694210000003</v>
      </c>
      <c r="H39" s="24">
        <v>12.025879793000001</v>
      </c>
      <c r="I39" s="24">
        <v>12.238970353000001</v>
      </c>
      <c r="J39" s="24">
        <v>9.3787100920000004</v>
      </c>
      <c r="K39" s="24">
        <v>0.47264889199999999</v>
      </c>
      <c r="L39" s="24">
        <v>34.116208899999997</v>
      </c>
      <c r="M39" s="24">
        <v>13.511643322999999</v>
      </c>
      <c r="N39" s="24">
        <v>14.461235153000001</v>
      </c>
      <c r="O39" s="24">
        <v>12.570804875</v>
      </c>
      <c r="P39" s="24">
        <v>5.9323582999999999E-2</v>
      </c>
      <c r="Q39" s="24">
        <v>40.603006499999999</v>
      </c>
      <c r="R39" s="24">
        <v>20.459214249000002</v>
      </c>
      <c r="S39" s="24">
        <v>21.209696666999999</v>
      </c>
      <c r="T39" s="24">
        <v>27.898056889999996</v>
      </c>
      <c r="U39" s="24">
        <v>0.18154664500000001</v>
      </c>
      <c r="V39" s="24">
        <v>69.748513700000004</v>
      </c>
      <c r="W39" s="24">
        <v>9.7957833530000009</v>
      </c>
      <c r="X39" s="24">
        <v>9.6675552220000007</v>
      </c>
      <c r="Y39" s="24">
        <v>10.087885065</v>
      </c>
      <c r="Z39" s="24">
        <v>1.6029270999999998E-2</v>
      </c>
      <c r="AA39" s="24">
        <v>29.5672529</v>
      </c>
      <c r="AB39" s="24">
        <v>16.592492312000001</v>
      </c>
      <c r="AC39" s="24">
        <v>16.339248576999999</v>
      </c>
      <c r="AD39" s="24">
        <v>11.618040164</v>
      </c>
      <c r="AE39" s="24">
        <v>9.9021499999999998E-2</v>
      </c>
      <c r="AF39" s="24">
        <v>44.648801800000001</v>
      </c>
      <c r="AG39" s="24">
        <v>7.1793297730000001</v>
      </c>
      <c r="AH39" s="24">
        <v>8.0400925680000004</v>
      </c>
      <c r="AI39" s="24">
        <v>15.158151295</v>
      </c>
      <c r="AJ39" s="24">
        <v>6.9567649999999995E-2</v>
      </c>
      <c r="AK39" s="24">
        <v>30.4471411</v>
      </c>
      <c r="AL39" s="24">
        <v>9.4060591609999999</v>
      </c>
      <c r="AM39" s="24">
        <v>9.9519265840000006</v>
      </c>
      <c r="AN39" s="24">
        <v>24.72583917</v>
      </c>
      <c r="AO39" s="24">
        <v>6.2584799999999996E-2</v>
      </c>
      <c r="AP39" s="24">
        <v>44.146409900000002</v>
      </c>
      <c r="AQ39" s="24">
        <v>6.7694467310000004</v>
      </c>
      <c r="AR39" s="24">
        <v>6.8618406209999989</v>
      </c>
      <c r="AS39" s="24">
        <v>16.461184011</v>
      </c>
      <c r="AT39" s="24">
        <v>3.2517300999999998E-2</v>
      </c>
      <c r="AU39" s="24">
        <v>30.124988900000002</v>
      </c>
      <c r="AV39" s="24">
        <v>19.217460200000001</v>
      </c>
      <c r="AW39" s="24">
        <v>15.511901738999999</v>
      </c>
      <c r="AX39" s="24">
        <v>24.778231019</v>
      </c>
      <c r="AY39" s="24">
        <v>0.14321019599999998</v>
      </c>
      <c r="AZ39" s="24">
        <v>59.6508027</v>
      </c>
      <c r="BA39" s="24">
        <v>6.5486116380000006</v>
      </c>
      <c r="BB39" s="24">
        <v>6.7222092480000004</v>
      </c>
      <c r="BC39" s="24">
        <v>5.9413919259999997</v>
      </c>
      <c r="BD39" s="24">
        <v>8.1204673000000005E-2</v>
      </c>
      <c r="BE39" s="24">
        <v>19.293417600000001</v>
      </c>
      <c r="BF39" s="24">
        <v>36.162658168999997</v>
      </c>
      <c r="BG39" s="24">
        <v>36.122231276999997</v>
      </c>
      <c r="BH39" s="24">
        <v>17.230304400000001</v>
      </c>
      <c r="BI39" s="24">
        <v>3.4046478999999998E-2</v>
      </c>
      <c r="BJ39" s="24">
        <v>89.549240499999996</v>
      </c>
      <c r="BK39" s="24">
        <v>22.623785011000002</v>
      </c>
      <c r="BL39" s="24">
        <v>22.559677943000001</v>
      </c>
      <c r="BM39" s="24">
        <v>19.640235025999999</v>
      </c>
      <c r="BN39" s="24">
        <v>1.1974592669999999</v>
      </c>
      <c r="BO39" s="24">
        <v>66.021157599999995</v>
      </c>
    </row>
    <row r="40" spans="1:67" ht="16" x14ac:dyDescent="0.2">
      <c r="A40" s="4" t="s">
        <v>76</v>
      </c>
      <c r="B40" s="2" t="s">
        <v>34</v>
      </c>
      <c r="C40" s="14">
        <f t="shared" si="1"/>
        <v>2236.2017534480001</v>
      </c>
      <c r="D40" s="14">
        <f t="shared" si="1"/>
        <v>3016.6094793629995</v>
      </c>
      <c r="E40" s="14">
        <f t="shared" si="1"/>
        <v>2912.5215036010009</v>
      </c>
      <c r="F40" s="14">
        <f t="shared" si="1"/>
        <v>23.275824244999999</v>
      </c>
      <c r="G40" s="14">
        <f t="shared" si="1"/>
        <v>8188.6085417000004</v>
      </c>
      <c r="H40" s="24">
        <v>243.435329706</v>
      </c>
      <c r="I40" s="24">
        <v>288.21071102500002</v>
      </c>
      <c r="J40" s="24">
        <v>248.45654012700001</v>
      </c>
      <c r="K40" s="24">
        <v>1.3770601900000001</v>
      </c>
      <c r="L40" s="24">
        <v>781.479646</v>
      </c>
      <c r="M40" s="24">
        <v>251.64227510799998</v>
      </c>
      <c r="N40" s="24">
        <v>235.50967941799999</v>
      </c>
      <c r="O40" s="24">
        <v>316.02134381399998</v>
      </c>
      <c r="P40" s="24">
        <v>0.55755304000000006</v>
      </c>
      <c r="Q40" s="24">
        <v>803.73084840000001</v>
      </c>
      <c r="R40" s="24">
        <v>190.748913165</v>
      </c>
      <c r="S40" s="24">
        <v>451.48572007299998</v>
      </c>
      <c r="T40" s="24">
        <v>418.25488701199998</v>
      </c>
      <c r="U40" s="24">
        <v>1.17209779</v>
      </c>
      <c r="V40" s="24">
        <v>1061.6616171999999</v>
      </c>
      <c r="W40" s="24">
        <v>112.851747891</v>
      </c>
      <c r="X40" s="24">
        <v>125.60205376199998</v>
      </c>
      <c r="Y40" s="24">
        <v>153.76136614200001</v>
      </c>
      <c r="Z40" s="24">
        <v>0.13077176999999998</v>
      </c>
      <c r="AA40" s="24">
        <v>392.3459368</v>
      </c>
      <c r="AB40" s="24">
        <v>283.54475973400002</v>
      </c>
      <c r="AC40" s="24">
        <v>321.68499314600001</v>
      </c>
      <c r="AD40" s="24">
        <v>356.50343582099998</v>
      </c>
      <c r="AE40" s="24">
        <v>3.5039737100000004</v>
      </c>
      <c r="AF40" s="24">
        <v>965.23716230000002</v>
      </c>
      <c r="AG40" s="24">
        <v>180.527716357</v>
      </c>
      <c r="AH40" s="24">
        <v>237.63113553400001</v>
      </c>
      <c r="AI40" s="24">
        <v>169.76421473099998</v>
      </c>
      <c r="AJ40" s="24">
        <v>0.57336607000000006</v>
      </c>
      <c r="AK40" s="24">
        <v>588.49643040000001</v>
      </c>
      <c r="AL40" s="24">
        <v>129.01904369000002</v>
      </c>
      <c r="AM40" s="24">
        <v>196.91692493399998</v>
      </c>
      <c r="AN40" s="24">
        <v>208.91842403599998</v>
      </c>
      <c r="AO40" s="24">
        <v>1.3532843449999998</v>
      </c>
      <c r="AP40" s="24">
        <v>536.20767820000003</v>
      </c>
      <c r="AQ40" s="24">
        <v>234.00081399299998</v>
      </c>
      <c r="AR40" s="24">
        <v>315.35451262199996</v>
      </c>
      <c r="AS40" s="24">
        <v>257.03864217800003</v>
      </c>
      <c r="AT40" s="24">
        <v>3.4124468299999995</v>
      </c>
      <c r="AU40" s="24">
        <v>809.80640770000002</v>
      </c>
      <c r="AV40" s="24">
        <v>144.369845723</v>
      </c>
      <c r="AW40" s="24">
        <v>228.061949121</v>
      </c>
      <c r="AX40" s="24">
        <v>214.57261872699999</v>
      </c>
      <c r="AY40" s="24">
        <v>0.92467239999999995</v>
      </c>
      <c r="AZ40" s="24">
        <v>587.92908399999999</v>
      </c>
      <c r="BA40" s="24">
        <v>99.057377673000005</v>
      </c>
      <c r="BB40" s="24">
        <v>116.712015069</v>
      </c>
      <c r="BC40" s="24">
        <v>109.054189853</v>
      </c>
      <c r="BD40" s="24">
        <v>5.7687438999999996</v>
      </c>
      <c r="BE40" s="24">
        <v>330.59232270000001</v>
      </c>
      <c r="BF40" s="24">
        <v>209.67330071700002</v>
      </c>
      <c r="BG40" s="24">
        <v>285.83578582899997</v>
      </c>
      <c r="BH40" s="24">
        <v>256.35605538999999</v>
      </c>
      <c r="BI40" s="24">
        <v>3.7899881200000003</v>
      </c>
      <c r="BJ40" s="24">
        <v>755.65512720000004</v>
      </c>
      <c r="BK40" s="24">
        <v>157.33062969100001</v>
      </c>
      <c r="BL40" s="24">
        <v>213.60399882999999</v>
      </c>
      <c r="BM40" s="24">
        <v>203.81978577000001</v>
      </c>
      <c r="BN40" s="24">
        <v>0.71186607999999996</v>
      </c>
      <c r="BO40" s="24">
        <v>575.46628080000005</v>
      </c>
    </row>
    <row r="41" spans="1:67" ht="16" x14ac:dyDescent="0.2">
      <c r="A41" s="4" t="s">
        <v>77</v>
      </c>
      <c r="B41" s="2" t="s">
        <v>35</v>
      </c>
      <c r="C41" s="14">
        <f t="shared" si="1"/>
        <v>14.068026558</v>
      </c>
      <c r="D41" s="14">
        <f t="shared" si="1"/>
        <v>12.560874758000001</v>
      </c>
      <c r="E41" s="14">
        <f t="shared" si="1"/>
        <v>152.56988526999999</v>
      </c>
      <c r="F41" s="14">
        <f t="shared" si="1"/>
        <v>1.15952E-2</v>
      </c>
      <c r="G41" s="14">
        <f t="shared" si="1"/>
        <v>179.21038199999998</v>
      </c>
      <c r="H41" s="24">
        <v>1.7159595000000001</v>
      </c>
      <c r="I41" s="24">
        <v>1.5442951</v>
      </c>
      <c r="J41" s="24">
        <v>25.319793256000001</v>
      </c>
      <c r="K41" s="24">
        <v>0</v>
      </c>
      <c r="L41" s="24">
        <v>28.580048000000001</v>
      </c>
      <c r="M41" s="24">
        <v>0.64209597200000001</v>
      </c>
      <c r="N41" s="24">
        <v>1.8457572719999999</v>
      </c>
      <c r="O41" s="24">
        <v>11.293646144</v>
      </c>
      <c r="P41" s="24">
        <v>1.8100000000000001E-4</v>
      </c>
      <c r="Q41" s="24">
        <v>13.7816805</v>
      </c>
      <c r="R41" s="24">
        <v>0.15097395599999999</v>
      </c>
      <c r="S41" s="24">
        <v>0.15097395599999999</v>
      </c>
      <c r="T41" s="24">
        <v>5.0637911999999998</v>
      </c>
      <c r="U41" s="24">
        <v>1.14042E-2</v>
      </c>
      <c r="V41" s="24">
        <v>5.3771433000000002</v>
      </c>
      <c r="W41" s="24">
        <v>0.89219970000000004</v>
      </c>
      <c r="X41" s="24">
        <v>0.87668310000000005</v>
      </c>
      <c r="Y41" s="24">
        <v>17.360004199999999</v>
      </c>
      <c r="Z41" s="24">
        <v>0</v>
      </c>
      <c r="AA41" s="24">
        <v>19.128886600000001</v>
      </c>
      <c r="AB41" s="24">
        <v>5.5347491639999999</v>
      </c>
      <c r="AC41" s="24">
        <v>3.1632920000000002</v>
      </c>
      <c r="AD41" s="24">
        <v>12.232257600000001</v>
      </c>
      <c r="AE41" s="24">
        <v>1.0000000000000001E-5</v>
      </c>
      <c r="AF41" s="24">
        <v>20.930309000000001</v>
      </c>
      <c r="AG41" s="24">
        <v>0.77802223599999998</v>
      </c>
      <c r="AH41" s="24">
        <v>0.76819839999999995</v>
      </c>
      <c r="AI41" s="24">
        <v>10.295298499999999</v>
      </c>
      <c r="AJ41" s="24">
        <v>0</v>
      </c>
      <c r="AK41" s="24">
        <v>11.8415192</v>
      </c>
      <c r="AL41" s="24">
        <v>0.56023339999999999</v>
      </c>
      <c r="AM41" s="24">
        <v>0.48997360000000001</v>
      </c>
      <c r="AN41" s="24">
        <v>18.261833069999998</v>
      </c>
      <c r="AO41" s="24">
        <v>0</v>
      </c>
      <c r="AP41" s="24">
        <v>19.312040100000001</v>
      </c>
      <c r="AQ41" s="24">
        <v>0.24764159999999999</v>
      </c>
      <c r="AR41" s="24">
        <v>0.13224910000000001</v>
      </c>
      <c r="AS41" s="24">
        <v>9.8216418000000001</v>
      </c>
      <c r="AT41" s="24">
        <v>0</v>
      </c>
      <c r="AU41" s="24">
        <v>10.2015326</v>
      </c>
      <c r="AV41" s="24">
        <v>0.45975630000000001</v>
      </c>
      <c r="AW41" s="24">
        <v>0.47975630000000002</v>
      </c>
      <c r="AX41" s="24">
        <v>16.795739600000001</v>
      </c>
      <c r="AY41" s="24">
        <v>0</v>
      </c>
      <c r="AZ41" s="24">
        <v>17.735252200000001</v>
      </c>
      <c r="BA41" s="24">
        <v>1.1112287000000001</v>
      </c>
      <c r="BB41" s="24">
        <v>1.1316708</v>
      </c>
      <c r="BC41" s="24">
        <v>2.2523208000000001</v>
      </c>
      <c r="BD41" s="24">
        <v>0</v>
      </c>
      <c r="BE41" s="24">
        <v>4.4952204</v>
      </c>
      <c r="BF41" s="24">
        <v>8.1401580000000001E-2</v>
      </c>
      <c r="BG41" s="24">
        <v>8.335888000000001E-2</v>
      </c>
      <c r="BH41" s="24">
        <v>14.560838180000001</v>
      </c>
      <c r="BI41" s="24">
        <v>0</v>
      </c>
      <c r="BJ41" s="24">
        <v>14.725598700000001</v>
      </c>
      <c r="BK41" s="24">
        <v>1.8937644499999999</v>
      </c>
      <c r="BL41" s="24">
        <v>1.89466625</v>
      </c>
      <c r="BM41" s="24">
        <v>9.3127209200000003</v>
      </c>
      <c r="BN41" s="24">
        <v>0</v>
      </c>
      <c r="BO41" s="24">
        <v>13.101151399999999</v>
      </c>
    </row>
    <row r="42" spans="1:67" ht="16" x14ac:dyDescent="0.2">
      <c r="A42" s="4" t="s">
        <v>78</v>
      </c>
      <c r="B42" s="2" t="s">
        <v>44</v>
      </c>
      <c r="C42" s="14">
        <f t="shared" si="1"/>
        <v>5.7687109999999997</v>
      </c>
      <c r="D42" s="14">
        <f t="shared" si="1"/>
        <v>3.5386040999999997</v>
      </c>
      <c r="E42" s="14">
        <f t="shared" si="1"/>
        <v>0.1162103</v>
      </c>
      <c r="F42" s="14">
        <f t="shared" si="1"/>
        <v>1.5803000000000001E-2</v>
      </c>
      <c r="G42" s="14">
        <f t="shared" si="1"/>
        <v>9.4393284000000008</v>
      </c>
      <c r="H42" s="24">
        <v>0.01</v>
      </c>
      <c r="I42" s="24">
        <v>0</v>
      </c>
      <c r="J42" s="24">
        <v>0</v>
      </c>
      <c r="K42" s="24">
        <v>0</v>
      </c>
      <c r="L42" s="24">
        <v>0.01</v>
      </c>
      <c r="M42" s="24">
        <v>1.4505117000000001</v>
      </c>
      <c r="N42" s="24">
        <v>0.33051170000000002</v>
      </c>
      <c r="O42" s="24">
        <v>0</v>
      </c>
      <c r="P42" s="24">
        <v>9.1350000000000003E-4</v>
      </c>
      <c r="Q42" s="24">
        <v>1.7819369</v>
      </c>
      <c r="R42" s="24">
        <v>0.2369744</v>
      </c>
      <c r="S42" s="24">
        <v>0.2369745</v>
      </c>
      <c r="T42" s="24">
        <v>5.1679999999999999E-3</v>
      </c>
      <c r="U42" s="24">
        <v>1.4711200000000001E-2</v>
      </c>
      <c r="V42" s="24">
        <v>0.49382809999999999</v>
      </c>
      <c r="W42" s="24">
        <v>4.1049500000000003E-2</v>
      </c>
      <c r="X42" s="24">
        <v>4.1589500000000001E-2</v>
      </c>
      <c r="Y42" s="24">
        <v>0</v>
      </c>
      <c r="Z42" s="24">
        <v>0</v>
      </c>
      <c r="AA42" s="24">
        <v>8.2639000000000004E-2</v>
      </c>
      <c r="AB42" s="24">
        <v>2.8291000000000002E-3</v>
      </c>
      <c r="AC42" s="24">
        <v>3.8243000000000001E-3</v>
      </c>
      <c r="AD42" s="24">
        <v>0</v>
      </c>
      <c r="AE42" s="24">
        <v>0</v>
      </c>
      <c r="AF42" s="24">
        <v>6.6534000000000003E-3</v>
      </c>
      <c r="AG42" s="24">
        <v>0.6416058</v>
      </c>
      <c r="AH42" s="24">
        <v>0.53160580000000002</v>
      </c>
      <c r="AI42" s="24">
        <v>6.8716700000000006E-2</v>
      </c>
      <c r="AJ42" s="24">
        <v>0</v>
      </c>
      <c r="AK42" s="24">
        <v>1.2419283000000001</v>
      </c>
      <c r="AL42" s="24">
        <v>2.51E-5</v>
      </c>
      <c r="AM42" s="24">
        <v>2.51E-5</v>
      </c>
      <c r="AN42" s="24">
        <v>0</v>
      </c>
      <c r="AO42" s="24">
        <v>0</v>
      </c>
      <c r="AP42" s="24">
        <v>5.02E-5</v>
      </c>
      <c r="AQ42" s="24">
        <v>1.2707349999999999</v>
      </c>
      <c r="AR42" s="24">
        <v>1.0686064</v>
      </c>
      <c r="AS42" s="24">
        <v>1.2909999999999999E-4</v>
      </c>
      <c r="AT42" s="24">
        <v>0</v>
      </c>
      <c r="AU42" s="24">
        <v>2.3394705</v>
      </c>
      <c r="AV42" s="24">
        <v>0.22917650000000001</v>
      </c>
      <c r="AW42" s="24">
        <v>0.22916049999999999</v>
      </c>
      <c r="AX42" s="24">
        <v>4.2164E-2</v>
      </c>
      <c r="AY42" s="24">
        <v>0</v>
      </c>
      <c r="AZ42" s="24">
        <v>0.50050099999999997</v>
      </c>
      <c r="BA42" s="24">
        <v>1.0792238999999999</v>
      </c>
      <c r="BB42" s="24">
        <v>0.47464519999999999</v>
      </c>
      <c r="BC42" s="24">
        <v>0</v>
      </c>
      <c r="BD42" s="24">
        <v>1.783E-4</v>
      </c>
      <c r="BE42" s="24">
        <v>1.5540474</v>
      </c>
      <c r="BF42" s="24"/>
      <c r="BG42" s="24"/>
      <c r="BH42" s="24"/>
      <c r="BI42" s="24"/>
      <c r="BJ42" s="24"/>
      <c r="BK42" s="24">
        <v>0.80657999999999996</v>
      </c>
      <c r="BL42" s="24">
        <v>0.62166109999999997</v>
      </c>
      <c r="BM42" s="24">
        <v>3.2499999999999997E-5</v>
      </c>
      <c r="BN42" s="24">
        <v>0</v>
      </c>
      <c r="BO42" s="24">
        <v>1.4282736</v>
      </c>
    </row>
    <row r="43" spans="1:67" ht="16" x14ac:dyDescent="0.2">
      <c r="A43" s="4" t="s">
        <v>79</v>
      </c>
      <c r="B43" s="2" t="s">
        <v>36</v>
      </c>
      <c r="C43" s="14">
        <f t="shared" si="1"/>
        <v>1090.3717397729999</v>
      </c>
      <c r="D43" s="14">
        <f t="shared" si="1"/>
        <v>1211.3449629080001</v>
      </c>
      <c r="E43" s="14">
        <f t="shared" si="1"/>
        <v>2769.2884982569999</v>
      </c>
      <c r="F43" s="14">
        <f t="shared" si="1"/>
        <v>49.946802706999996</v>
      </c>
      <c r="G43" s="14">
        <f t="shared" si="1"/>
        <v>5120.9519934</v>
      </c>
      <c r="H43" s="24">
        <v>57.205596555999996</v>
      </c>
      <c r="I43" s="24">
        <v>64.74350231599999</v>
      </c>
      <c r="J43" s="24">
        <v>238.985664861</v>
      </c>
      <c r="K43" s="24">
        <v>0.86174891999999992</v>
      </c>
      <c r="L43" s="24">
        <v>361.79651089999999</v>
      </c>
      <c r="M43" s="24">
        <v>101.087448065</v>
      </c>
      <c r="N43" s="24">
        <v>120.51037119000001</v>
      </c>
      <c r="O43" s="24">
        <v>220.06128774499999</v>
      </c>
      <c r="P43" s="24">
        <v>0.61734425999999998</v>
      </c>
      <c r="Q43" s="24">
        <v>442.2764474</v>
      </c>
      <c r="R43" s="24">
        <v>68.457481611000006</v>
      </c>
      <c r="S43" s="24">
        <v>95.662977405999996</v>
      </c>
      <c r="T43" s="24">
        <v>164.95754889200001</v>
      </c>
      <c r="U43" s="24">
        <v>0.87355671999999995</v>
      </c>
      <c r="V43" s="24">
        <v>329.9515662</v>
      </c>
      <c r="W43" s="24">
        <v>60.658963220000004</v>
      </c>
      <c r="X43" s="24">
        <v>72.10043214400001</v>
      </c>
      <c r="Y43" s="24">
        <v>229.11159975199999</v>
      </c>
      <c r="Z43" s="24">
        <v>1.6376905900000001</v>
      </c>
      <c r="AA43" s="24">
        <v>363.50868580000002</v>
      </c>
      <c r="AB43" s="24">
        <v>93.038343549000004</v>
      </c>
      <c r="AC43" s="24">
        <v>93.882441126000003</v>
      </c>
      <c r="AD43" s="24">
        <v>212.44590484</v>
      </c>
      <c r="AE43" s="24">
        <v>1.3067404439999999</v>
      </c>
      <c r="AF43" s="24">
        <v>400.67343160000001</v>
      </c>
      <c r="AG43" s="24">
        <v>127.867407251</v>
      </c>
      <c r="AH43" s="24">
        <v>134.061736981</v>
      </c>
      <c r="AI43" s="24">
        <v>277.290412876</v>
      </c>
      <c r="AJ43" s="24">
        <v>35.108442566000001</v>
      </c>
      <c r="AK43" s="24">
        <v>574.32799969999996</v>
      </c>
      <c r="AL43" s="24">
        <v>94.512858214999994</v>
      </c>
      <c r="AM43" s="24">
        <v>122.155950756</v>
      </c>
      <c r="AN43" s="24">
        <v>238.66821627300001</v>
      </c>
      <c r="AO43" s="24">
        <v>0.99114175999999998</v>
      </c>
      <c r="AP43" s="24">
        <v>456.32816739999998</v>
      </c>
      <c r="AQ43" s="24">
        <v>129.65087074100001</v>
      </c>
      <c r="AR43" s="24">
        <v>133.67552006300002</v>
      </c>
      <c r="AS43" s="24">
        <v>281.47433780900002</v>
      </c>
      <c r="AT43" s="24">
        <v>0.57905634000000006</v>
      </c>
      <c r="AU43" s="24">
        <v>545.37978550000003</v>
      </c>
      <c r="AV43" s="24">
        <v>78.627644200999995</v>
      </c>
      <c r="AW43" s="24">
        <v>84.752471514999996</v>
      </c>
      <c r="AX43" s="24">
        <v>246.624422275</v>
      </c>
      <c r="AY43" s="24">
        <v>1.9443345100000002</v>
      </c>
      <c r="AZ43" s="24">
        <v>411.94887110000002</v>
      </c>
      <c r="BA43" s="24">
        <v>84.451077397000006</v>
      </c>
      <c r="BB43" s="24">
        <v>85.243527963000005</v>
      </c>
      <c r="BC43" s="24">
        <v>236.12472445700001</v>
      </c>
      <c r="BD43" s="24">
        <v>0.34209378800000001</v>
      </c>
      <c r="BE43" s="24">
        <v>406.16142200000002</v>
      </c>
      <c r="BF43" s="24">
        <v>106.90047815599999</v>
      </c>
      <c r="BG43" s="24">
        <v>112.712870901</v>
      </c>
      <c r="BH43" s="24">
        <v>229.55308520500003</v>
      </c>
      <c r="BI43" s="24">
        <v>5.5183850999999997</v>
      </c>
      <c r="BJ43" s="24">
        <v>454.68481489999999</v>
      </c>
      <c r="BK43" s="24">
        <v>87.913570811</v>
      </c>
      <c r="BL43" s="24">
        <v>91.843160546999997</v>
      </c>
      <c r="BM43" s="24">
        <v>193.99129327200001</v>
      </c>
      <c r="BN43" s="24">
        <v>0.16626770900000001</v>
      </c>
      <c r="BO43" s="24">
        <v>373.91429090000003</v>
      </c>
    </row>
    <row r="44" spans="1:67" ht="16" x14ac:dyDescent="0.2">
      <c r="A44" s="4" t="s">
        <v>80</v>
      </c>
      <c r="B44" s="2" t="s">
        <v>37</v>
      </c>
      <c r="C44" s="14">
        <f t="shared" si="1"/>
        <v>352.501798759</v>
      </c>
      <c r="D44" s="14">
        <f t="shared" si="1"/>
        <v>242.86728406299997</v>
      </c>
      <c r="E44" s="14">
        <f t="shared" si="1"/>
        <v>1111.0002498870001</v>
      </c>
      <c r="F44" s="14">
        <f t="shared" si="1"/>
        <v>92.916096457000009</v>
      </c>
      <c r="G44" s="14">
        <f t="shared" si="1"/>
        <v>1799.2854288999997</v>
      </c>
      <c r="H44" s="24">
        <v>14.704595703000001</v>
      </c>
      <c r="I44" s="24">
        <v>14.815586175</v>
      </c>
      <c r="J44" s="24">
        <v>57.413508327999999</v>
      </c>
      <c r="K44" s="24">
        <v>19.138707199999999</v>
      </c>
      <c r="L44" s="24">
        <v>106.0723962</v>
      </c>
      <c r="M44" s="24">
        <v>18.579193642</v>
      </c>
      <c r="N44" s="24">
        <v>21.016787569999998</v>
      </c>
      <c r="O44" s="24">
        <v>121.36027487600001</v>
      </c>
      <c r="P44" s="24">
        <v>7.7937671310000001</v>
      </c>
      <c r="Q44" s="24">
        <v>168.75002430000001</v>
      </c>
      <c r="R44" s="24">
        <v>18.669203134</v>
      </c>
      <c r="S44" s="24">
        <v>20.200209405000003</v>
      </c>
      <c r="T44" s="24">
        <v>103.224214371</v>
      </c>
      <c r="U44" s="24">
        <v>1.4067931869999999</v>
      </c>
      <c r="V44" s="24">
        <v>143.5004193</v>
      </c>
      <c r="W44" s="24">
        <v>24.025506234999998</v>
      </c>
      <c r="X44" s="24">
        <v>17.253100674000002</v>
      </c>
      <c r="Y44" s="24">
        <v>67.012813601000005</v>
      </c>
      <c r="Z44" s="24">
        <v>1.872177564</v>
      </c>
      <c r="AA44" s="24">
        <v>110.1635976</v>
      </c>
      <c r="AB44" s="24">
        <v>18.538103621000001</v>
      </c>
      <c r="AC44" s="24">
        <v>19.869828627</v>
      </c>
      <c r="AD44" s="24">
        <v>137.51303357999998</v>
      </c>
      <c r="AE44" s="24">
        <v>15.841312835</v>
      </c>
      <c r="AF44" s="24">
        <v>191.76227879999999</v>
      </c>
      <c r="AG44" s="24">
        <v>22.249756713</v>
      </c>
      <c r="AH44" s="24">
        <v>23.447135206999999</v>
      </c>
      <c r="AI44" s="24">
        <v>76.148030499000001</v>
      </c>
      <c r="AJ44" s="24">
        <v>3.4437515049999998</v>
      </c>
      <c r="AK44" s="24">
        <v>125.2886736</v>
      </c>
      <c r="AL44" s="24">
        <v>10.40539441</v>
      </c>
      <c r="AM44" s="24">
        <v>10.177247475</v>
      </c>
      <c r="AN44" s="24">
        <v>61.947833241999994</v>
      </c>
      <c r="AO44" s="24">
        <v>0.85329401099999991</v>
      </c>
      <c r="AP44" s="24">
        <v>83.383768399999994</v>
      </c>
      <c r="AQ44" s="24">
        <v>128.65334855</v>
      </c>
      <c r="AR44" s="24">
        <v>26.062409876</v>
      </c>
      <c r="AS44" s="24">
        <v>73.348152279999994</v>
      </c>
      <c r="AT44" s="24">
        <v>2.6901980590000001</v>
      </c>
      <c r="AU44" s="24">
        <v>230.75411070000001</v>
      </c>
      <c r="AV44" s="24">
        <v>15.10339046</v>
      </c>
      <c r="AW44" s="24">
        <v>16.257772168999999</v>
      </c>
      <c r="AX44" s="24">
        <v>67.173733579</v>
      </c>
      <c r="AY44" s="24">
        <v>3.1480540989999999</v>
      </c>
      <c r="AZ44" s="24">
        <v>101.6829503</v>
      </c>
      <c r="BA44" s="24">
        <v>30.023944712999999</v>
      </c>
      <c r="BB44" s="24">
        <v>29.172022919</v>
      </c>
      <c r="BC44" s="24">
        <v>132.25635809100001</v>
      </c>
      <c r="BD44" s="24">
        <v>27.851456723000002</v>
      </c>
      <c r="BE44" s="24">
        <v>219.30378350000001</v>
      </c>
      <c r="BF44" s="24">
        <v>24.146583699000001</v>
      </c>
      <c r="BG44" s="24">
        <v>24.637404399000001</v>
      </c>
      <c r="BH44" s="24">
        <v>74.230129196000007</v>
      </c>
      <c r="BI44" s="24">
        <v>6.7812260780000004</v>
      </c>
      <c r="BJ44" s="24">
        <v>129.79534200000001</v>
      </c>
      <c r="BK44" s="24">
        <v>27.402777879000002</v>
      </c>
      <c r="BL44" s="24">
        <v>19.957779566999999</v>
      </c>
      <c r="BM44" s="24">
        <v>139.37216824399999</v>
      </c>
      <c r="BN44" s="24">
        <v>2.0953580649999997</v>
      </c>
      <c r="BO44" s="24">
        <v>188.82808420000001</v>
      </c>
    </row>
    <row r="45" spans="1:67" ht="16" x14ac:dyDescent="0.2">
      <c r="A45" s="4" t="s">
        <v>81</v>
      </c>
      <c r="B45" s="2" t="s">
        <v>38</v>
      </c>
      <c r="C45" s="14">
        <f>H45+M45+R45+W45+AB45+AG45+AL45+AQ45+AV45+BA45+BF45+BK45</f>
        <v>0</v>
      </c>
      <c r="D45" s="14">
        <f t="shared" ref="D45:G46" si="2">I45+N45+S45+X45+AC45+AH45+AM45+AR45+AW45+BB45+BG45+BL45</f>
        <v>0</v>
      </c>
      <c r="E45" s="14">
        <f t="shared" si="2"/>
        <v>0</v>
      </c>
      <c r="F45" s="14">
        <f t="shared" si="2"/>
        <v>0</v>
      </c>
      <c r="G45" s="14">
        <f t="shared" si="2"/>
        <v>0</v>
      </c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</row>
    <row r="46" spans="1:67" ht="16" x14ac:dyDescent="0.2">
      <c r="A46" s="4" t="s">
        <v>82</v>
      </c>
      <c r="B46" s="2" t="s">
        <v>39</v>
      </c>
      <c r="C46" s="14">
        <f t="shared" ref="C46" si="3">H46+M46+R46+W46+AB46+AG46+AL46+AQ46+AV46+BA46+BF46+BK46</f>
        <v>19.3579136</v>
      </c>
      <c r="D46" s="14">
        <f t="shared" si="2"/>
        <v>16.952338000000001</v>
      </c>
      <c r="E46" s="14">
        <f t="shared" si="2"/>
        <v>0.80782419999999999</v>
      </c>
      <c r="F46" s="14">
        <f t="shared" si="2"/>
        <v>0</v>
      </c>
      <c r="G46" s="14">
        <f t="shared" si="2"/>
        <v>37.118076000000002</v>
      </c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>
        <v>19.3579136</v>
      </c>
      <c r="BL46" s="24">
        <v>16.952338000000001</v>
      </c>
      <c r="BM46" s="24">
        <v>0.80782419999999999</v>
      </c>
      <c r="BN46" s="24">
        <v>0</v>
      </c>
      <c r="BO46" s="24">
        <v>37.118076000000002</v>
      </c>
    </row>
    <row r="47" spans="1:67" ht="16" x14ac:dyDescent="0.2">
      <c r="A47" s="69" t="s">
        <v>98</v>
      </c>
      <c r="B47" s="69"/>
      <c r="C47" s="44">
        <f t="shared" ref="C47:G47" si="4">SUM(C9:C46)</f>
        <v>18171.178589416002</v>
      </c>
      <c r="D47" s="44">
        <f t="shared" si="4"/>
        <v>22217.687728818997</v>
      </c>
      <c r="E47" s="44">
        <f t="shared" si="4"/>
        <v>28081.024607272004</v>
      </c>
      <c r="F47" s="44">
        <f t="shared" si="4"/>
        <v>2666.0170946659996</v>
      </c>
      <c r="G47" s="44">
        <f t="shared" si="4"/>
        <v>71135.907830699987</v>
      </c>
      <c r="H47" s="42">
        <f>SUM(H9:H46)</f>
        <v>1147.9018778470002</v>
      </c>
      <c r="I47" s="42">
        <f t="shared" ref="I47:BO47" si="5">SUM(I9:I46)</f>
        <v>1501.3244054700001</v>
      </c>
      <c r="J47" s="42">
        <f t="shared" si="5"/>
        <v>2239.7675343719998</v>
      </c>
      <c r="K47" s="42">
        <f t="shared" si="5"/>
        <v>131.776128218</v>
      </c>
      <c r="L47" s="42">
        <f t="shared" si="5"/>
        <v>5020.7699456999999</v>
      </c>
      <c r="M47" s="42">
        <f t="shared" si="5"/>
        <v>1626.1823486510004</v>
      </c>
      <c r="N47" s="42">
        <f t="shared" si="5"/>
        <v>1943.4635586269997</v>
      </c>
      <c r="O47" s="42">
        <f t="shared" si="5"/>
        <v>2488.8086421929997</v>
      </c>
      <c r="P47" s="42">
        <f t="shared" si="5"/>
        <v>168.721936091</v>
      </c>
      <c r="Q47" s="42">
        <f t="shared" si="5"/>
        <v>6227.1764622999999</v>
      </c>
      <c r="R47" s="42">
        <f t="shared" si="5"/>
        <v>1625.395485818</v>
      </c>
      <c r="S47" s="42">
        <f t="shared" si="5"/>
        <v>2124.715609292</v>
      </c>
      <c r="T47" s="42">
        <f t="shared" si="5"/>
        <v>2694.5983506100006</v>
      </c>
      <c r="U47" s="42">
        <f t="shared" si="5"/>
        <v>130.848368155</v>
      </c>
      <c r="V47" s="42">
        <f t="shared" si="5"/>
        <v>6575.5577986000008</v>
      </c>
      <c r="W47" s="42">
        <f t="shared" si="5"/>
        <v>1309.8439441610001</v>
      </c>
      <c r="X47" s="42">
        <f t="shared" si="5"/>
        <v>1430.090790143</v>
      </c>
      <c r="Y47" s="42">
        <f t="shared" si="5"/>
        <v>1947.6942963290003</v>
      </c>
      <c r="Z47" s="42">
        <f t="shared" si="5"/>
        <v>181.094087288</v>
      </c>
      <c r="AA47" s="42">
        <f t="shared" si="5"/>
        <v>4868.7230931000013</v>
      </c>
      <c r="AB47" s="42">
        <f t="shared" si="5"/>
        <v>1980.2130668220004</v>
      </c>
      <c r="AC47" s="42">
        <f t="shared" si="5"/>
        <v>2269.605902495</v>
      </c>
      <c r="AD47" s="42">
        <f t="shared" si="5"/>
        <v>2910.7935419369996</v>
      </c>
      <c r="AE47" s="42">
        <f t="shared" si="5"/>
        <v>417.50489150999999</v>
      </c>
      <c r="AF47" s="42">
        <f t="shared" si="5"/>
        <v>7578.1173852000002</v>
      </c>
      <c r="AG47" s="42">
        <f t="shared" si="5"/>
        <v>1585.1470396999998</v>
      </c>
      <c r="AH47" s="42">
        <f t="shared" si="5"/>
        <v>1782.391398879</v>
      </c>
      <c r="AI47" s="42">
        <f t="shared" si="5"/>
        <v>2303.2320076380001</v>
      </c>
      <c r="AJ47" s="42">
        <f t="shared" si="5"/>
        <v>161.14654150199999</v>
      </c>
      <c r="AK47" s="42">
        <f t="shared" si="5"/>
        <v>5831.9169723000014</v>
      </c>
      <c r="AL47" s="42">
        <f t="shared" si="5"/>
        <v>1307.1484641670002</v>
      </c>
      <c r="AM47" s="42">
        <f t="shared" si="5"/>
        <v>1614.567554064</v>
      </c>
      <c r="AN47" s="42">
        <f t="shared" si="5"/>
        <v>2055.1068800430003</v>
      </c>
      <c r="AO47" s="42">
        <f t="shared" si="5"/>
        <v>245.01407064499995</v>
      </c>
      <c r="AP47" s="42">
        <f t="shared" si="5"/>
        <v>5221.8369609000001</v>
      </c>
      <c r="AQ47" s="42">
        <f t="shared" si="5"/>
        <v>1958.722518477</v>
      </c>
      <c r="AR47" s="42">
        <f t="shared" si="5"/>
        <v>2555.8826233050004</v>
      </c>
      <c r="AS47" s="42">
        <f t="shared" si="5"/>
        <v>2629.9436228489999</v>
      </c>
      <c r="AT47" s="42">
        <f t="shared" si="5"/>
        <v>258.33590801299999</v>
      </c>
      <c r="AU47" s="42">
        <f t="shared" si="5"/>
        <v>7402.8846544999997</v>
      </c>
      <c r="AV47" s="42">
        <f t="shared" si="5"/>
        <v>1310.2930771759998</v>
      </c>
      <c r="AW47" s="42">
        <f t="shared" si="5"/>
        <v>1576.7336298739999</v>
      </c>
      <c r="AX47" s="42">
        <f t="shared" si="5"/>
        <v>2040.862741059</v>
      </c>
      <c r="AY47" s="42">
        <f t="shared" si="5"/>
        <v>292.81693701099994</v>
      </c>
      <c r="AZ47" s="42">
        <f t="shared" si="5"/>
        <v>5220.7063696000014</v>
      </c>
      <c r="BA47" s="42">
        <f t="shared" si="5"/>
        <v>1135.8093334749999</v>
      </c>
      <c r="BB47" s="42">
        <f t="shared" si="5"/>
        <v>1438.8768358259997</v>
      </c>
      <c r="BC47" s="42">
        <f t="shared" si="5"/>
        <v>1879.5296549739999</v>
      </c>
      <c r="BD47" s="42">
        <f t="shared" si="5"/>
        <v>217.08583770200002</v>
      </c>
      <c r="BE47" s="42">
        <f t="shared" si="5"/>
        <v>4671.3016480999995</v>
      </c>
      <c r="BF47" s="42">
        <f t="shared" si="5"/>
        <v>1546.543864596</v>
      </c>
      <c r="BG47" s="42">
        <f t="shared" si="5"/>
        <v>2076.1340352050001</v>
      </c>
      <c r="BH47" s="42">
        <f t="shared" si="5"/>
        <v>2409.9428783909998</v>
      </c>
      <c r="BI47" s="42">
        <f t="shared" si="5"/>
        <v>171.700806755</v>
      </c>
      <c r="BJ47" s="42">
        <f t="shared" si="5"/>
        <v>6204.3215619999992</v>
      </c>
      <c r="BK47" s="42">
        <f t="shared" si="5"/>
        <v>1637.9775685259999</v>
      </c>
      <c r="BL47" s="42">
        <f t="shared" si="5"/>
        <v>1903.901385639</v>
      </c>
      <c r="BM47" s="42">
        <f t="shared" si="5"/>
        <v>2480.7444568770002</v>
      </c>
      <c r="BN47" s="42">
        <f t="shared" si="5"/>
        <v>289.97158177599999</v>
      </c>
      <c r="BO47" s="42">
        <f t="shared" si="5"/>
        <v>6312.5949784000013</v>
      </c>
    </row>
    <row r="48" spans="1:67" ht="34.25" customHeight="1" x14ac:dyDescent="0.2">
      <c r="A48" s="26"/>
      <c r="B48" s="26"/>
      <c r="C48" s="38"/>
      <c r="D48" s="38"/>
      <c r="E48" s="38"/>
      <c r="F48" s="38"/>
      <c r="G48" s="38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</row>
    <row r="49" spans="1:67" x14ac:dyDescent="0.2">
      <c r="A49" s="71" t="s">
        <v>87</v>
      </c>
      <c r="B49" s="71"/>
      <c r="C49" s="27">
        <f t="shared" ref="C49:D49" si="6">H49+M49+R49</f>
        <v>0</v>
      </c>
      <c r="D49" s="27">
        <f t="shared" si="6"/>
        <v>0</v>
      </c>
      <c r="E49" s="16">
        <f t="shared" ref="E49:G49" si="7">J49+O49+T49+Y49+AD49+AI49+AN49+AS49+AX49+BC49+BH49+BM49</f>
        <v>52620.106105700004</v>
      </c>
      <c r="F49" s="16">
        <f t="shared" si="7"/>
        <v>1354.1653551000002</v>
      </c>
      <c r="G49" s="16">
        <f t="shared" si="7"/>
        <v>53974.271460800002</v>
      </c>
      <c r="H49" s="35">
        <v>0</v>
      </c>
      <c r="I49" s="35">
        <v>0</v>
      </c>
      <c r="J49" s="24">
        <v>4183.1593346</v>
      </c>
      <c r="K49" s="24">
        <v>68.349197899999993</v>
      </c>
      <c r="L49" s="36">
        <f>K49+J49</f>
        <v>4251.5085325</v>
      </c>
      <c r="M49" s="35">
        <v>0</v>
      </c>
      <c r="N49" s="35">
        <v>0</v>
      </c>
      <c r="O49" s="24">
        <v>2779.4784328999999</v>
      </c>
      <c r="P49" s="24">
        <v>25.185770600000001</v>
      </c>
      <c r="Q49" s="36">
        <f>P49+O49</f>
        <v>2804.6642035</v>
      </c>
      <c r="R49" s="35">
        <v>0</v>
      </c>
      <c r="S49" s="35">
        <v>0</v>
      </c>
      <c r="T49" s="24">
        <v>3788.0775788999999</v>
      </c>
      <c r="U49" s="24">
        <v>32.534259900000002</v>
      </c>
      <c r="V49" s="36">
        <f>U49+T49</f>
        <v>3820.6118388</v>
      </c>
      <c r="W49" s="37">
        <v>0</v>
      </c>
      <c r="X49" s="37">
        <v>0</v>
      </c>
      <c r="Y49" s="24">
        <v>4855.8948091000002</v>
      </c>
      <c r="Z49" s="24">
        <v>94.3056828</v>
      </c>
      <c r="AA49" s="36">
        <f>Z49+Y49</f>
        <v>4950.2004919000001</v>
      </c>
      <c r="AB49" s="37">
        <v>0</v>
      </c>
      <c r="AC49" s="37">
        <v>0</v>
      </c>
      <c r="AD49" s="24">
        <v>1368.5897858000001</v>
      </c>
      <c r="AE49" s="24">
        <v>1.7606907000000001</v>
      </c>
      <c r="AF49" s="36">
        <f>AE49+AD49</f>
        <v>1370.3504765</v>
      </c>
      <c r="AG49" s="37">
        <v>0</v>
      </c>
      <c r="AH49" s="37">
        <v>0</v>
      </c>
      <c r="AI49" s="24">
        <v>7128.7289827000004</v>
      </c>
      <c r="AJ49" s="24">
        <v>64.0442173</v>
      </c>
      <c r="AK49" s="36">
        <f>AJ49+AI49</f>
        <v>7192.7732000000005</v>
      </c>
      <c r="AL49" s="37">
        <v>0</v>
      </c>
      <c r="AM49" s="37">
        <v>0</v>
      </c>
      <c r="AN49" s="24">
        <v>6752.5910789</v>
      </c>
      <c r="AO49" s="24">
        <v>301.28023100000001</v>
      </c>
      <c r="AP49" s="36">
        <f>AO49+AN49</f>
        <v>7053.8713098999997</v>
      </c>
      <c r="AQ49" s="37">
        <v>0</v>
      </c>
      <c r="AR49" s="37">
        <v>0</v>
      </c>
      <c r="AS49" s="24">
        <v>4742.8602664</v>
      </c>
      <c r="AT49" s="24">
        <v>102.5879473</v>
      </c>
      <c r="AU49" s="36">
        <f>AT49+AS49</f>
        <v>4845.4482136999995</v>
      </c>
      <c r="AV49" s="37">
        <v>0</v>
      </c>
      <c r="AW49" s="37">
        <v>0</v>
      </c>
      <c r="AX49" s="24">
        <v>4336.0684063999997</v>
      </c>
      <c r="AY49" s="24">
        <v>265.67272559999998</v>
      </c>
      <c r="AZ49" s="36">
        <f>AY49+AX49</f>
        <v>4601.7411320000001</v>
      </c>
      <c r="BA49" s="37">
        <v>0</v>
      </c>
      <c r="BB49" s="37">
        <v>0</v>
      </c>
      <c r="BC49" s="24">
        <v>6321.4464426000004</v>
      </c>
      <c r="BD49" s="24">
        <v>194.23345850000001</v>
      </c>
      <c r="BE49" s="24">
        <v>6515.6799011000003</v>
      </c>
      <c r="BF49" s="37">
        <v>0</v>
      </c>
      <c r="BG49" s="37">
        <v>0</v>
      </c>
      <c r="BH49" s="24">
        <v>1915.9392416999999</v>
      </c>
      <c r="BI49" s="24">
        <v>114.27108320000001</v>
      </c>
      <c r="BJ49" s="36">
        <f>BI49+BH49</f>
        <v>2030.2103248999999</v>
      </c>
      <c r="BK49" s="37">
        <v>0</v>
      </c>
      <c r="BL49" s="37">
        <v>0</v>
      </c>
      <c r="BM49" s="24">
        <v>4447.2717456999999</v>
      </c>
      <c r="BN49" s="24">
        <v>89.940090299999994</v>
      </c>
      <c r="BO49" s="36">
        <f>BN49+BM49</f>
        <v>4537.2118359999995</v>
      </c>
    </row>
    <row r="50" spans="1:67" x14ac:dyDescent="0.2">
      <c r="A50" s="7"/>
      <c r="B50" s="7"/>
      <c r="C50" s="19"/>
      <c r="D50" s="19"/>
      <c r="E50" s="19"/>
      <c r="F50" s="19"/>
      <c r="G50" s="19"/>
      <c r="H50" s="20"/>
      <c r="I50" s="20"/>
      <c r="J50" s="21"/>
      <c r="K50" s="22"/>
      <c r="L50" s="22"/>
      <c r="M50" s="20"/>
      <c r="N50" s="20"/>
      <c r="O50" s="21"/>
      <c r="P50" s="22"/>
      <c r="Q50" s="22"/>
      <c r="R50" s="23"/>
      <c r="S50" s="20"/>
      <c r="T50" s="20"/>
      <c r="U50" s="22"/>
      <c r="V50" s="22"/>
    </row>
    <row r="51" spans="1:67" x14ac:dyDescent="0.2">
      <c r="A51" s="62" t="s">
        <v>93</v>
      </c>
      <c r="B51" s="62"/>
      <c r="C51" s="18">
        <f>C47+C49</f>
        <v>18171.178589416002</v>
      </c>
      <c r="D51" s="18">
        <f>D47+D49</f>
        <v>22217.687728818997</v>
      </c>
      <c r="E51" s="18">
        <f>E47+E49</f>
        <v>80701.130712972008</v>
      </c>
      <c r="F51" s="18">
        <f t="shared" ref="F51:BO51" si="8">F47+F49</f>
        <v>4020.182449766</v>
      </c>
      <c r="G51" s="18">
        <f t="shared" si="8"/>
        <v>125110.17929149998</v>
      </c>
      <c r="H51" s="18">
        <f t="shared" si="8"/>
        <v>1147.9018778470002</v>
      </c>
      <c r="I51" s="18">
        <f t="shared" si="8"/>
        <v>1501.3244054700001</v>
      </c>
      <c r="J51" s="18">
        <f t="shared" si="8"/>
        <v>6422.9268689719993</v>
      </c>
      <c r="K51" s="18">
        <f t="shared" si="8"/>
        <v>200.12532611799998</v>
      </c>
      <c r="L51" s="18">
        <f t="shared" si="8"/>
        <v>9272.2784781999999</v>
      </c>
      <c r="M51" s="18">
        <f t="shared" si="8"/>
        <v>1626.1823486510004</v>
      </c>
      <c r="N51" s="18">
        <f t="shared" si="8"/>
        <v>1943.4635586269997</v>
      </c>
      <c r="O51" s="18">
        <f t="shared" si="8"/>
        <v>5268.2870750929997</v>
      </c>
      <c r="P51" s="18">
        <f t="shared" si="8"/>
        <v>193.90770669100002</v>
      </c>
      <c r="Q51" s="18">
        <f t="shared" si="8"/>
        <v>9031.8406658000004</v>
      </c>
      <c r="R51" s="18">
        <f t="shared" si="8"/>
        <v>1625.395485818</v>
      </c>
      <c r="S51" s="18">
        <f t="shared" si="8"/>
        <v>2124.715609292</v>
      </c>
      <c r="T51" s="18">
        <f t="shared" si="8"/>
        <v>6482.6759295100001</v>
      </c>
      <c r="U51" s="18">
        <f t="shared" si="8"/>
        <v>163.382628055</v>
      </c>
      <c r="V51" s="18">
        <f t="shared" si="8"/>
        <v>10396.1696374</v>
      </c>
      <c r="W51" s="18">
        <f t="shared" si="8"/>
        <v>1309.8439441610001</v>
      </c>
      <c r="X51" s="18">
        <f t="shared" si="8"/>
        <v>1430.090790143</v>
      </c>
      <c r="Y51" s="18">
        <f t="shared" si="8"/>
        <v>6803.5891054290005</v>
      </c>
      <c r="Z51" s="18">
        <f t="shared" si="8"/>
        <v>275.39977008799997</v>
      </c>
      <c r="AA51" s="18">
        <f t="shared" si="8"/>
        <v>9818.9235850000005</v>
      </c>
      <c r="AB51" s="18">
        <f t="shared" si="8"/>
        <v>1980.2130668220004</v>
      </c>
      <c r="AC51" s="18">
        <f t="shared" si="8"/>
        <v>2269.605902495</v>
      </c>
      <c r="AD51" s="18">
        <f t="shared" si="8"/>
        <v>4279.3833277369995</v>
      </c>
      <c r="AE51" s="18">
        <f t="shared" si="8"/>
        <v>419.26558220999999</v>
      </c>
      <c r="AF51" s="18">
        <f t="shared" si="8"/>
        <v>8948.4678617000009</v>
      </c>
      <c r="AG51" s="18">
        <f t="shared" si="8"/>
        <v>1585.1470396999998</v>
      </c>
      <c r="AH51" s="18">
        <f t="shared" si="8"/>
        <v>1782.391398879</v>
      </c>
      <c r="AI51" s="18">
        <f t="shared" si="8"/>
        <v>9431.9609903380006</v>
      </c>
      <c r="AJ51" s="18">
        <f t="shared" si="8"/>
        <v>225.190758802</v>
      </c>
      <c r="AK51" s="18">
        <f t="shared" si="8"/>
        <v>13024.690172300001</v>
      </c>
      <c r="AL51" s="18">
        <f t="shared" si="8"/>
        <v>1307.1484641670002</v>
      </c>
      <c r="AM51" s="18">
        <f t="shared" si="8"/>
        <v>1614.567554064</v>
      </c>
      <c r="AN51" s="18">
        <f t="shared" si="8"/>
        <v>8807.6979589430011</v>
      </c>
      <c r="AO51" s="18">
        <f t="shared" si="8"/>
        <v>546.2943016449999</v>
      </c>
      <c r="AP51" s="18">
        <f t="shared" si="8"/>
        <v>12275.7082708</v>
      </c>
      <c r="AQ51" s="18">
        <f t="shared" si="8"/>
        <v>1958.722518477</v>
      </c>
      <c r="AR51" s="18">
        <f t="shared" si="8"/>
        <v>2555.8826233050004</v>
      </c>
      <c r="AS51" s="18">
        <f t="shared" si="8"/>
        <v>7372.8038892490003</v>
      </c>
      <c r="AT51" s="18">
        <f t="shared" si="8"/>
        <v>360.92385531299999</v>
      </c>
      <c r="AU51" s="18">
        <f t="shared" si="8"/>
        <v>12248.332868199999</v>
      </c>
      <c r="AV51" s="18">
        <f t="shared" si="8"/>
        <v>1310.2930771759998</v>
      </c>
      <c r="AW51" s="18">
        <f t="shared" si="8"/>
        <v>1576.7336298739999</v>
      </c>
      <c r="AX51" s="18">
        <f t="shared" si="8"/>
        <v>6376.9311474589995</v>
      </c>
      <c r="AY51" s="18">
        <f t="shared" si="8"/>
        <v>558.48966261099986</v>
      </c>
      <c r="AZ51" s="18">
        <f t="shared" si="8"/>
        <v>9822.4475016000015</v>
      </c>
      <c r="BA51" s="18">
        <f t="shared" si="8"/>
        <v>1135.8093334749999</v>
      </c>
      <c r="BB51" s="18">
        <f t="shared" si="8"/>
        <v>1438.8768358259997</v>
      </c>
      <c r="BC51" s="18">
        <f t="shared" si="8"/>
        <v>8200.976097574001</v>
      </c>
      <c r="BD51" s="18">
        <f t="shared" si="8"/>
        <v>411.31929620200003</v>
      </c>
      <c r="BE51" s="18">
        <f t="shared" si="8"/>
        <v>11186.9815492</v>
      </c>
      <c r="BF51" s="18">
        <f t="shared" si="8"/>
        <v>1546.543864596</v>
      </c>
      <c r="BG51" s="18">
        <f t="shared" si="8"/>
        <v>2076.1340352050001</v>
      </c>
      <c r="BH51" s="18">
        <f t="shared" si="8"/>
        <v>4325.8821200909997</v>
      </c>
      <c r="BI51" s="18">
        <f t="shared" si="8"/>
        <v>285.97188995499999</v>
      </c>
      <c r="BJ51" s="18">
        <f t="shared" si="8"/>
        <v>8234.5318868999984</v>
      </c>
      <c r="BK51" s="18">
        <f t="shared" si="8"/>
        <v>1637.9775685259999</v>
      </c>
      <c r="BL51" s="18">
        <f t="shared" si="8"/>
        <v>1903.901385639</v>
      </c>
      <c r="BM51" s="18">
        <f t="shared" si="8"/>
        <v>6928.0162025770005</v>
      </c>
      <c r="BN51" s="18">
        <f t="shared" si="8"/>
        <v>379.911672076</v>
      </c>
      <c r="BO51" s="18">
        <f t="shared" si="8"/>
        <v>10849.806814400001</v>
      </c>
    </row>
    <row r="55" spans="1:67" ht="16" x14ac:dyDescent="0.2">
      <c r="B55" s="73" t="s">
        <v>109</v>
      </c>
    </row>
    <row r="56" spans="1:67" x14ac:dyDescent="0.2">
      <c r="B56" s="74" t="s">
        <v>110</v>
      </c>
      <c r="C56" s="74"/>
      <c r="D56" s="74"/>
      <c r="E56" s="74"/>
      <c r="F56" s="74"/>
      <c r="G56" s="74"/>
      <c r="H56" s="74"/>
    </row>
  </sheetData>
  <mergeCells count="22">
    <mergeCell ref="B56:H56"/>
    <mergeCell ref="A1:N1"/>
    <mergeCell ref="A2:C2"/>
    <mergeCell ref="A4:C4"/>
    <mergeCell ref="A51:B51"/>
    <mergeCell ref="R7:V7"/>
    <mergeCell ref="A49:B49"/>
    <mergeCell ref="A7:A8"/>
    <mergeCell ref="B7:B8"/>
    <mergeCell ref="C7:G7"/>
    <mergeCell ref="H7:L7"/>
    <mergeCell ref="M7:Q7"/>
    <mergeCell ref="AV7:AZ7"/>
    <mergeCell ref="BA7:BE7"/>
    <mergeCell ref="BF7:BJ7"/>
    <mergeCell ref="BK7:BO7"/>
    <mergeCell ref="A47:B47"/>
    <mergeCell ref="W7:AA7"/>
    <mergeCell ref="AB7:AF7"/>
    <mergeCell ref="AG7:AK7"/>
    <mergeCell ref="AL7:AP7"/>
    <mergeCell ref="AQ7:AU7"/>
  </mergeCells>
  <pageMargins left="0.7" right="0.7" top="0.75" bottom="0.75" header="0.3" footer="0.3"/>
  <pageSetup paperSize="9" scale="67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GST_Revenue-All_India</vt:lpstr>
      <vt:lpstr>Collections-Statewise</vt:lpstr>
      <vt:lpstr>Refund-Statewise</vt:lpstr>
      <vt:lpstr>'Collections-Statewise'!Print_Area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KRISHNAN</dc:creator>
  <cp:lastModifiedBy>V Krishnan</cp:lastModifiedBy>
  <cp:lastPrinted>2024-07-26T04:18:57Z</cp:lastPrinted>
  <dcterms:created xsi:type="dcterms:W3CDTF">2020-09-04T02:38:46Z</dcterms:created>
  <dcterms:modified xsi:type="dcterms:W3CDTF">2024-08-03T01:14:02Z</dcterms:modified>
</cp:coreProperties>
</file>